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0" documentId="8_{BD5E4B66-6E53-4FCC-9B8E-3E9D309C4407}" xr6:coauthVersionLast="47" xr6:coauthVersionMax="47" xr10:uidLastSave="{00000000-0000-0000-0000-000000000000}"/>
  <bookViews>
    <workbookView xWindow="-108" yWindow="-108" windowWidth="23256" windowHeight="12456" xr2:uid="{D124A591-E083-4572-9A6A-2BDBE94BDDD7}"/>
  </bookViews>
  <sheets>
    <sheet name="Índice" sheetId="1" r:id="rId1"/>
    <sheet name="Activo Neto" sheetId="2" r:id="rId2"/>
    <sheet name="Estado de Ingresos y Egresos" sheetId="3" r:id="rId3"/>
    <sheet name="Variación del Activo Neto" sheetId="4" r:id="rId4"/>
    <sheet name="Flujos de Efectivo" sheetId="5" r:id="rId5"/>
    <sheet name="Nota 1 a Nota 3.5" sheetId="6" r:id="rId6"/>
    <sheet name="Nota 3.6 a Nota 8" sheetId="7" r:id="rId7"/>
  </sheets>
  <definedNames>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8'!$A$67:$U$172</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Neto'!$A$8:$F$44</definedName>
    <definedName name="_xlnm.Print_Area" localSheetId="2">'Estado de Ingresos y Egresos'!$A$8:$G$42</definedName>
    <definedName name="_xlnm.Print_Area" localSheetId="4">'Flujos de Efectivo'!$A$8:$F$42</definedName>
    <definedName name="_xlnm.Print_Area" localSheetId="5">'Nota 1 a Nota 3.5'!$B$10:$M$105</definedName>
    <definedName name="_xlnm.Print_Area" localSheetId="6">'Nota 3.6 a Nota 8'!$A$9:$J$335</definedName>
    <definedName name="_xlnm.Print_Area" localSheetId="3">'Variación del Activo Neto'!$B$9:$K$34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del Activo Neto'!#REF!</definedName>
    <definedName name="XREF_COLUMN_11" hidden="1">#REF!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Neto'!$A$8:$F$44</definedName>
    <definedName name="Z_5FCC9217_B3E9_4B91_A943_5F21728EBEE9_.wvu.PrintArea" localSheetId="2" hidden="1">'Estado de Ingresos y Egresos'!$A$8:$G$42</definedName>
    <definedName name="Z_5FCC9217_B3E9_4B91_A943_5F21728EBEE9_.wvu.PrintArea" localSheetId="4" hidden="1">'Flujos de Efectivo'!$A$8:$F$42</definedName>
    <definedName name="Z_5FCC9217_B3E9_4B91_A943_5F21728EBEE9_.wvu.PrintArea" localSheetId="5" hidden="1">'Nota 1 a Nota 3.5'!$B$10:$M$105</definedName>
    <definedName name="Z_5FCC9217_B3E9_4B91_A943_5F21728EBEE9_.wvu.PrintArea" localSheetId="6" hidden="1">'Nota 3.6 a Nota 8'!$A$9:$J$335</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Neto'!$A$8:$F$44</definedName>
    <definedName name="Z_7015FC6D_0680_4B00_AA0E_B83DA1D0B666_.wvu.PrintArea" localSheetId="2" hidden="1">'Estado de Ingresos y Egresos'!$A$8:$G$42</definedName>
    <definedName name="Z_7015FC6D_0680_4B00_AA0E_B83DA1D0B666_.wvu.PrintArea" localSheetId="4" hidden="1">'Flujos de Efectivo'!$A$8:$F$42</definedName>
    <definedName name="Z_7015FC6D_0680_4B00_AA0E_B83DA1D0B666_.wvu.PrintArea" localSheetId="5" hidden="1">'Nota 1 a Nota 3.5'!$B$10:$M$105</definedName>
    <definedName name="Z_7015FC6D_0680_4B00_AA0E_B83DA1D0B666_.wvu.PrintArea" localSheetId="6" hidden="1">'Nota 3.6 a Nota 8'!$A$9:$J$335</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3.5'!$B$10:$M$105</definedName>
    <definedName name="Z_970CBB53_F4B3_462F_AEFE_2BC403F5F0AD_.wvu.PrintArea" localSheetId="6" hidden="1">'Nota 3.6 a Nota 8'!$A$9:$J$335</definedName>
    <definedName name="Z_B9F63820_5C32_455A_BC9D_0BE84D6B0867_.wvu.PrintArea" localSheetId="1" hidden="1">'Activo Neto'!$A$8:$F$44</definedName>
    <definedName name="Z_B9F63820_5C32_455A_BC9D_0BE84D6B0867_.wvu.PrintArea" localSheetId="2" hidden="1">'Estado de Ingresos y Egresos'!$A$8:$G$42</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Neto'!$A$8:$F$44</definedName>
    <definedName name="Z_F3648BCD_1CED_4BBB_AE63_37BDB925883F_.wvu.PrintArea" localSheetId="2" hidden="1">'Estado de Ingresos y Egresos'!$A$8:$G$42</definedName>
    <definedName name="Z_F3648BCD_1CED_4BBB_AE63_37BDB925883F_.wvu.PrintArea" localSheetId="4" hidden="1">'Flujos de Efectivo'!$A$8:$F$42</definedName>
    <definedName name="Z_F3648BCD_1CED_4BBB_AE63_37BDB925883F_.wvu.PrintArea" localSheetId="5" hidden="1">'Nota 1 a Nota 3.5'!$B$10:$M$105</definedName>
    <definedName name="Z_F3648BCD_1CED_4BBB_AE63_37BDB925883F_.wvu.PrintArea" localSheetId="6" hidden="1">'Nota 3.6 a Nota 8'!$A$9:$J$335</definedName>
    <definedName name="Z_F3648BCD_1CED_4BBB_AE63_37BDB925883F_.wvu.PrintArea" localSheetId="3" hidden="1">'Variación del Activo Neto'!$B$9:$K$34</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4" i="5" l="1"/>
  <c r="B41" i="3"/>
  <c r="B32" i="4" s="1"/>
  <c r="B43" i="5" s="1"/>
  <c r="D103" i="6" s="1"/>
  <c r="B44" i="2"/>
  <c r="G313" i="7"/>
  <c r="D313" i="7"/>
  <c r="G303" i="7"/>
  <c r="D303" i="7"/>
  <c r="G291" i="7"/>
  <c r="M171" i="7"/>
  <c r="L171" i="7"/>
  <c r="L172" i="7" s="1"/>
  <c r="K171" i="7"/>
  <c r="J171" i="7"/>
  <c r="Q68" i="7"/>
  <c r="Q69" i="7" s="1"/>
  <c r="Q70" i="7" s="1"/>
  <c r="Q71" i="7" s="1"/>
  <c r="Q72" i="7" s="1"/>
  <c r="Q73" i="7" s="1"/>
  <c r="Q74" i="7" s="1"/>
  <c r="Q75" i="7" s="1"/>
  <c r="Q76" i="7" s="1"/>
  <c r="Q77" i="7" s="1"/>
  <c r="Q78" i="7" s="1"/>
  <c r="Q79" i="7" s="1"/>
  <c r="Q80" i="7" s="1"/>
  <c r="Q81" i="7" s="1"/>
  <c r="Q82" i="7" s="1"/>
  <c r="Q83" i="7" s="1"/>
  <c r="Q84" i="7" s="1"/>
  <c r="Q85" i="7" s="1"/>
  <c r="Q86" i="7" s="1"/>
  <c r="Q87" i="7" s="1"/>
  <c r="Q88" i="7" s="1"/>
  <c r="Q89" i="7" s="1"/>
  <c r="Q90" i="7" s="1"/>
  <c r="Q91" i="7" s="1"/>
  <c r="Q92" i="7" s="1"/>
  <c r="Q93" i="7" s="1"/>
  <c r="Q94" i="7" s="1"/>
  <c r="Q95" i="7" s="1"/>
  <c r="Q96" i="7" s="1"/>
  <c r="Q97" i="7" s="1"/>
  <c r="Q98" i="7" s="1"/>
  <c r="Q99" i="7" s="1"/>
  <c r="Q100" i="7" s="1"/>
  <c r="Q101" i="7" s="1"/>
  <c r="Q102" i="7" s="1"/>
  <c r="Q103" i="7" s="1"/>
  <c r="Q104" i="7" s="1"/>
  <c r="Q105" i="7" s="1"/>
  <c r="Q106" i="7" s="1"/>
  <c r="Q107" i="7" s="1"/>
  <c r="Q108" i="7" s="1"/>
  <c r="Q109" i="7" s="1"/>
  <c r="Q110" i="7" s="1"/>
  <c r="Q111" i="7" s="1"/>
  <c r="Q112" i="7" s="1"/>
  <c r="Q113" i="7" s="1"/>
  <c r="Q114" i="7" s="1"/>
  <c r="Q115" i="7" s="1"/>
  <c r="Q116" i="7" s="1"/>
  <c r="Q117" i="7" s="1"/>
  <c r="Q118" i="7" s="1"/>
  <c r="Q119" i="7" s="1"/>
  <c r="Q120" i="7" s="1"/>
  <c r="Q121" i="7" s="1"/>
  <c r="Q122" i="7" s="1"/>
  <c r="Q123" i="7" s="1"/>
  <c r="Q124" i="7" s="1"/>
  <c r="Q125" i="7" s="1"/>
  <c r="Q126" i="7" s="1"/>
  <c r="Q127" i="7" s="1"/>
  <c r="Q128" i="7" s="1"/>
  <c r="Q129" i="7" s="1"/>
  <c r="Q130" i="7" s="1"/>
  <c r="Q131" i="7" s="1"/>
  <c r="Q132" i="7" s="1"/>
  <c r="Q133" i="7" s="1"/>
  <c r="Q134" i="7" s="1"/>
  <c r="Q135" i="7" s="1"/>
  <c r="Q136" i="7" s="1"/>
  <c r="Q137" i="7" s="1"/>
  <c r="Q138" i="7" s="1"/>
  <c r="Q139" i="7" s="1"/>
  <c r="Q140" i="7" s="1"/>
  <c r="Q141" i="7" s="1"/>
  <c r="Q142" i="7" s="1"/>
  <c r="Q143" i="7" s="1"/>
  <c r="Q144" i="7" s="1"/>
  <c r="Q145" i="7" s="1"/>
  <c r="Q146" i="7" s="1"/>
  <c r="Q147" i="7" s="1"/>
  <c r="Q148" i="7" s="1"/>
  <c r="Q149" i="7" s="1"/>
  <c r="Q150" i="7" s="1"/>
  <c r="Q151" i="7" s="1"/>
  <c r="Q152" i="7" s="1"/>
  <c r="Q153" i="7" s="1"/>
  <c r="Q154" i="7" s="1"/>
  <c r="Q155" i="7" s="1"/>
  <c r="Q156" i="7" s="1"/>
  <c r="Q157" i="7" s="1"/>
  <c r="Q158" i="7" s="1"/>
  <c r="Q159" i="7" s="1"/>
  <c r="Q160" i="7" s="1"/>
  <c r="Q161" i="7" s="1"/>
  <c r="Q162" i="7" s="1"/>
  <c r="Q163" i="7" s="1"/>
  <c r="Q164" i="7" s="1"/>
  <c r="Q165" i="7" s="1"/>
  <c r="Q166" i="7" s="1"/>
  <c r="Q167" i="7" s="1"/>
  <c r="Q168" i="7" s="1"/>
  <c r="Q169" i="7" s="1"/>
  <c r="Q170" i="7" s="1"/>
  <c r="G59" i="7"/>
  <c r="D59" i="7"/>
  <c r="G17" i="7"/>
  <c r="E32" i="5"/>
  <c r="E25" i="5"/>
  <c r="E34" i="5" s="1"/>
  <c r="F21" i="4"/>
  <c r="C21" i="4"/>
  <c r="I22" i="4" s="1"/>
  <c r="K22" i="4" s="1"/>
  <c r="D42" i="3"/>
  <c r="E33" i="4" s="1"/>
  <c r="D44" i="5" s="1"/>
  <c r="G104" i="6" s="1"/>
  <c r="D335" i="7" s="1"/>
  <c r="B335" i="7" s="1"/>
  <c r="D41" i="3"/>
  <c r="E32" i="4" s="1"/>
  <c r="D43" i="5" s="1"/>
  <c r="G103" i="6" s="1"/>
  <c r="D334" i="7" s="1"/>
  <c r="D16" i="7"/>
  <c r="F313" i="7"/>
  <c r="F21" i="3"/>
  <c r="E32" i="2"/>
  <c r="D290" i="7"/>
  <c r="D291" i="7" s="1"/>
  <c r="F291" i="7" s="1"/>
  <c r="B42" i="3" l="1"/>
  <c r="B33" i="4"/>
  <c r="D104" i="6"/>
  <c r="H34" i="5"/>
  <c r="I34" i="5" s="1"/>
  <c r="E23" i="2"/>
  <c r="E30" i="2" s="1"/>
  <c r="D15" i="7"/>
  <c r="D17" i="7" s="1"/>
  <c r="F28" i="3"/>
  <c r="F30" i="3" s="1"/>
  <c r="I30" i="3" s="1"/>
  <c r="F59" i="7"/>
  <c r="F303" i="7"/>
  <c r="F17" i="7" l="1"/>
  <c r="E43" i="7"/>
  <c r="E31" i="2"/>
  <c r="H30" i="2"/>
</calcChain>
</file>

<file path=xl/sharedStrings.xml><?xml version="1.0" encoding="utf-8"?>
<sst xmlns="http://schemas.openxmlformats.org/spreadsheetml/2006/main" count="1343" uniqueCount="265">
  <si>
    <t>FONDO MUTUO RF CASH USD
Administrado por:  SUDAMERIS ASSET MANAGEMENT A.F.P.I.S.A</t>
  </si>
  <si>
    <t>Estados Financieros correspondientes al periodo del 01 de Enero de 2024 al 30 de Junio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</si>
  <si>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</si>
  <si>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</si>
  <si>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</si>
  <si>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</si>
  <si>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</si>
  <si>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</si>
  <si>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</si>
  <si>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</si>
  <si>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</si>
  <si>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</si>
  <si>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</si>
  <si>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</si>
  <si>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</si>
  <si>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</si>
  <si>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Índice</t>
  </si>
  <si>
    <t>FONDO MUTUO RF CASH USD</t>
  </si>
  <si>
    <t>ESTADO DEL ACTIVO NETO</t>
  </si>
  <si>
    <t>CORRESPONDIENTES AL EJERCICIO FINALIZADO EL 30 DE JUNIO DE 2024</t>
  </si>
  <si>
    <t>Presentado en forma comparativa con el ejercicio económico anterior finalizado el 31 de diciembre de 2023</t>
  </si>
  <si>
    <t>(En Dólares Estadounidenses)</t>
  </si>
  <si>
    <t>ACTIVO</t>
  </si>
  <si>
    <t>Disponibilidades</t>
  </si>
  <si>
    <t xml:space="preserve"> (Nota 4.1)</t>
  </si>
  <si>
    <t>Inversiones</t>
  </si>
  <si>
    <t xml:space="preserve"> (Nota 4.2)</t>
  </si>
  <si>
    <t>Intereses a Cobrar a Plazo Fijo</t>
  </si>
  <si>
    <t>TOTAL ACTIVO BRUTO</t>
  </si>
  <si>
    <t>Acreedores por Operaciones</t>
  </si>
  <si>
    <t>Comisiones a pagar a la Administradora</t>
  </si>
  <si>
    <t xml:space="preserve"> (Nota 4.3)</t>
  </si>
  <si>
    <t>TOTAL ACTIVO NETO</t>
  </si>
  <si>
    <t>CUOTAS PARTES EN CIRCULACION</t>
  </si>
  <si>
    <t>VALOR CUOTA PARTE AL CIERRE</t>
  </si>
  <si>
    <t>Las 8 notas que se acompañan forman parte integrante de los estados financieros</t>
  </si>
  <si>
    <t>Firmado digitalmente por:</t>
  </si>
  <si>
    <t>Dario Brugiati</t>
  </si>
  <si>
    <t>Carlos Amaral</t>
  </si>
  <si>
    <t>Apoderado</t>
  </si>
  <si>
    <t>Contador</t>
  </si>
  <si>
    <t>ESTADOS DE INGRESOS Y EGRESOS</t>
  </si>
  <si>
    <t>Presentado en forma comparativa con el ejercicio económico anterior finalizado el 30 de Junio de 2023</t>
  </si>
  <si>
    <t>INGRESOS</t>
  </si>
  <si>
    <t>Resultados por tenencia de inversiones</t>
  </si>
  <si>
    <t xml:space="preserve"> (Nota 4.4)</t>
  </si>
  <si>
    <t>Intereses</t>
  </si>
  <si>
    <t>Otros Ingresos</t>
  </si>
  <si>
    <t xml:space="preserve"> (Nota 4.5)</t>
  </si>
  <si>
    <t>TOTAL INGRESOS</t>
  </si>
  <si>
    <t>EGRESOS</t>
  </si>
  <si>
    <t>Comisión por Administracion</t>
  </si>
  <si>
    <t xml:space="preserve"> (Nota 3.6)</t>
  </si>
  <si>
    <t>Comisión de Corretaje</t>
  </si>
  <si>
    <t>Otros Egresos</t>
  </si>
  <si>
    <t>TOTAL EGRESOS</t>
  </si>
  <si>
    <t>RESULTADO DEL EJERCICIO</t>
  </si>
  <si>
    <t>Firmados digitalmente por:</t>
  </si>
  <si>
    <t>ESTADO DE VARIACION DEL ACTIVO NETO</t>
  </si>
  <si>
    <t>CORRESPONDIENTE AL PERIODO DEL 01 DE ENERO DE 2024 AL 30 DE JUNIO DE 2024</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</si>
  <si>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</si>
  <si>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</si>
  <si>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</si>
  <si>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</si>
  <si>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</si>
  <si>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</si>
  <si>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</si>
  <si>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</si>
  <si>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</si>
  <si>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</si>
  <si>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30/06/2024</t>
  </si>
  <si>
    <t>Las 8 notas que se acompañan forman parte integrante de los estados financieros.</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</si>
  <si>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</si>
  <si>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</si>
  <si>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</si>
  <si>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</si>
  <si>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</si>
  <si>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</si>
  <si>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</si>
  <si>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</si>
  <si>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</si>
  <si>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</si>
  <si>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</si>
  <si>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</si>
  <si>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SUDAMERIS ASSET MANAGEMENT A.F.P.I.S.A
FONDO MUTUO RF CASH USD</t>
  </si>
  <si>
    <t>NOTAS A LOS ESTADOS CONTABLES DE AL 30 DE JUNIO DE 2024</t>
  </si>
  <si>
    <t>NOTA 1. INFORMACIÓN BÁSICA DEL FONDO</t>
  </si>
  <si>
    <t>1.1) Naturaleza Jurídica y Características del Fondo</t>
  </si>
  <si>
    <r>
      <t xml:space="preserve">El FONDO MUTUO RF CASH USD  (de aquí en adelante indistintamente  "Fondo Mutuo RF Cash USD", o "el Fondo ") es un fondo mutuo de inversión en Instrumentos de Renta Fija, administrado por </t>
    </r>
    <r>
      <rPr>
        <sz val="12"/>
        <rFont val="Arial Narrow"/>
        <family val="2"/>
      </rPr>
      <t>SUDAMERIS ASSET MANAGEMENT A.F.P.I.S.A</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</si>
  <si>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</si>
  <si>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</si>
  <si>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</si>
  <si>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</si>
  <si>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</si>
  <si>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</si>
  <si>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</si>
  <si>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</si>
  <si>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</si>
  <si>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</si>
  <si>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</si>
  <si>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</si>
  <si>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</si>
  <si>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</si>
  <si>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</si>
  <si>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</si>
  <si>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</si>
  <si>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</si>
  <si>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</si>
  <si>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</si>
  <si>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</si>
  <si>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</si>
  <si>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</si>
  <si>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</si>
  <si>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</si>
  <si>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</si>
  <si>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</si>
  <si>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</si>
  <si>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</si>
  <si>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</si>
  <si>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</si>
  <si>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</si>
  <si>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</si>
  <si>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</si>
  <si>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</si>
  <si>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</si>
  <si>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</si>
  <si>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</si>
  <si>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</si>
  <si>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</si>
  <si>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Regional.F.P.I.S.A,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</si>
  <si>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</si>
  <si>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</si>
  <si>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</si>
  <si>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</si>
  <si>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</si>
  <si>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</si>
  <si>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</si>
  <si>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</si>
  <si>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</si>
  <si>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</si>
  <si>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</si>
  <si>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</si>
  <si>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junio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</si>
  <si>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</si>
  <si>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</si>
  <si>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</si>
  <si>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</si>
  <si>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</si>
  <si>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</si>
  <si>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</si>
  <si>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Junio del 2024 no existen saldos de activos y pasivos en moneda distintos al dólar estadounidense.</t>
  </si>
  <si>
    <t>(Continuación)</t>
  </si>
  <si>
    <t>3.6) Gastos Operacionales y Comisión de la Sociedad Administradora</t>
  </si>
  <si>
    <t>CONCEPTO</t>
  </si>
  <si>
    <t>Comisiones por Administracion  Sudameris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</si>
  <si>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</si>
  <si>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</si>
  <si>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más  IVA  calculado en forma diaria sobre el valor del patrimonio neto del Fondo Mutuo del día (luego de debitadas las cargas de las operaciones del día) (“Comisión de Administración”)</t>
  </si>
  <si>
    <t>3.7) Información estadística</t>
  </si>
  <si>
    <t>A continuación, información estadística mensual de la posición del Fondo Mutuo durante el ejercicio 2024:</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</si>
  <si>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</si>
  <si>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</si>
  <si>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</si>
  <si>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</si>
  <si>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</si>
  <si>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</si>
  <si>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</si>
  <si>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</si>
  <si>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</si>
  <si>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</si>
  <si>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</si>
  <si>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</si>
  <si>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</si>
  <si>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</si>
  <si>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</si>
  <si>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</si>
  <si>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</si>
  <si>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</si>
  <si>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</si>
  <si>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</si>
  <si>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</si>
  <si>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</si>
  <si>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</si>
  <si>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</si>
  <si>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</si>
  <si>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Financiera Finexpar S.A.E.C.A. N° 113101730</t>
  </si>
  <si>
    <t>Sudameris Bank Cta. Cte (Anterior Banco Regional) Cta. Cte. N° 8247852</t>
  </si>
  <si>
    <t>Banco Regional Cta. Cte. N° 8167521</t>
  </si>
  <si>
    <t>Bancop S.A. CAV N° 0310144825</t>
  </si>
  <si>
    <t>Sudameris Bank Cta. Cte. N° 8076747</t>
  </si>
  <si>
    <t>Pershing LLC. (A/C: P9S300131)</t>
  </si>
  <si>
    <t>4.2 ) Inversiones</t>
  </si>
  <si>
    <t>A continuación se expone la información respecto a los instrumentos adquiridos:</t>
  </si>
  <si>
    <t>Al 30 de Junio 2024:</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</si>
  <si>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</si>
  <si>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</si>
  <si>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</si>
  <si>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</si>
  <si>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</si>
  <si>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</si>
  <si>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</si>
  <si>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</si>
  <si>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</si>
  <si>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</si>
  <si>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</si>
  <si>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</si>
  <si>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</si>
  <si>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</si>
  <si>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</si>
  <si>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Bonos del Tesoro</t>
  </si>
  <si>
    <t>Departamento del Tesoro de los EE</t>
  </si>
  <si>
    <t>Financiero</t>
  </si>
  <si>
    <t>USA</t>
  </si>
  <si>
    <t>Dólares americanos</t>
  </si>
  <si>
    <t xml:space="preserve">Bonos Corporativos </t>
  </si>
  <si>
    <t>Banco Rio S.A.E.C.A.</t>
  </si>
  <si>
    <t>Corporativo</t>
  </si>
  <si>
    <t>Paraguay</t>
  </si>
  <si>
    <t>Vicente Scavone &amp; CIA S.A.E.</t>
  </si>
  <si>
    <t>Bonos Subordinados</t>
  </si>
  <si>
    <t>Finexpar S.A.E.C.A.</t>
  </si>
  <si>
    <t>Subordinados</t>
  </si>
  <si>
    <t>Bonos Financiero</t>
  </si>
  <si>
    <t>Banco Continental S.A.E.C.A.</t>
  </si>
  <si>
    <t>Banco Itau Paraguay S.A.</t>
  </si>
  <si>
    <t>Certificado de Deposito de Ahorro</t>
  </si>
  <si>
    <t>Banco Familiar S.A.E.C.A.</t>
  </si>
  <si>
    <t>Banco GNB Paraguay S.A.</t>
  </si>
  <si>
    <t>Banco Nacional de Fomento</t>
  </si>
  <si>
    <t xml:space="preserve">Banco para la Comercializacion y Produccion S.A. </t>
  </si>
  <si>
    <t>Solar Banco S.A.E.</t>
  </si>
  <si>
    <t>Repo Colocador</t>
  </si>
  <si>
    <t>Sudameris Securities Casa de Bolsa S.A.</t>
  </si>
  <si>
    <t>Bursatil</t>
  </si>
  <si>
    <t>N/A</t>
  </si>
  <si>
    <t>-</t>
  </si>
  <si>
    <t>Al 31 de Diciembre 2023:</t>
  </si>
  <si>
    <t>Bono</t>
  </si>
  <si>
    <t>Banco Atlas S.A.</t>
  </si>
  <si>
    <t>Interfisa Banco S.A.E.C.A.</t>
  </si>
  <si>
    <t>4.3 ) Comisiones a pagar a la Administradora</t>
  </si>
  <si>
    <t>A continuación se detalla la composición:</t>
  </si>
  <si>
    <t>Concepto</t>
  </si>
  <si>
    <t>Honorarios a pagar a la Administradora de Fondos</t>
  </si>
  <si>
    <t>TOTAL</t>
  </si>
  <si>
    <t>4.4 ) Resultados por Tenencia de Inversiones</t>
  </si>
  <si>
    <t>Resultado por Tenencia Bonos Públicos</t>
  </si>
  <si>
    <t>Resultado por Tenencia Bonos Corporativos</t>
  </si>
  <si>
    <t>Resultado por Tenencia Bonos Subordinados</t>
  </si>
  <si>
    <t>Resultado por Tenencia Bonos Financieros</t>
  </si>
  <si>
    <t>Resultado por Tenencia Certificado Depósito de Ahorro</t>
  </si>
  <si>
    <t>4.5 ) Otros Ingresos y Otros Egresos</t>
  </si>
  <si>
    <t>Ventas Bonos Subordinados</t>
  </si>
  <si>
    <t xml:space="preserve">                                     -  </t>
  </si>
  <si>
    <t>Ventas Certificado Depósito de Ahorro</t>
  </si>
  <si>
    <t>Devoluciones por Op. Similares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</si>
  <si>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</si>
  <si>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</si>
  <si>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</si>
  <si>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junio de 2024, no existen situaciones contingentes, ni reclamos que este en conocimiento de la Sociedad Administradora.</t>
  </si>
  <si>
    <t>NOTA 7: OTROS ASUNTOS RELEVANTES</t>
  </si>
  <si>
    <t>Al 30 de junio de 2024,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</si>
  <si>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</si>
  <si>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USD al 30 de junio de 2024.</t>
  </si>
  <si>
    <t>Luis Sartorio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</si>
</sst>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00_-;\-* #,##0.00_-;_-* &quot;-&quot;??_-;_-@_-"/>
    <numFmt numFmtId="165" formatCode="General_)"/>
    <numFmt numFmtId="166" formatCode="dd/mm/yyyy;@"/>
    <numFmt numFmtId="167" formatCode="_-* #,##0.00\ _€_-;\-* #,##0.00\ _€_-;_-* &quot;-&quot;??\ _€_-;_-@_-"/>
    <numFmt numFmtId="168" formatCode="_(* #,##0.00_);_(* \(#,##0.00\);_(* &quot;-&quot;_);_(@_)"/>
    <numFmt numFmtId="169" formatCode="_-* #,##0.000000\ _€_-;\-* #,##0.000000\ _€_-;_-* &quot;-&quot;??????\ _€_-;_-@_-"/>
    <numFmt numFmtId="170" formatCode="#,##0_ ;[Red]\-#,##0\ "/>
    <numFmt numFmtId="171" formatCode="_-* #,##0\ _€_-;\-* #,##0\ _€_-;_-* &quot;-&quot;??\ _€_-;_-@_-"/>
    <numFmt numFmtId="172" formatCode="_ * #,##0.00_ ;_ * \-#,##0.00_ ;_ * &quot;-&quot;_ ;_ @_ "/>
    <numFmt numFmtId="173" formatCode="_(* #,##0.0000_);_(* \(#,##0.0000\);_(* &quot;-&quot;_);_(@_)"/>
    <numFmt numFmtId="174" formatCode="#,##0_ ;\-#,##0\ "/>
    <numFmt numFmtId="175" formatCode="_(* #,##0.000000_);_(* \(#,##0.000000\);_(* &quot;-&quot;_);_(@_)"/>
    <numFmt numFmtId="176" formatCode="_-* #,##0.0000\ _€_-;\-* #,##0.0000\ _€_-;_-* &quot;-&quot;????\ _€_-;_-@_-"/>
    <numFmt numFmtId="177" formatCode="_-* #,##0.0000_-;\-* #,##0.0000_-;_-* &quot;-&quot;??_-;_-@_-"/>
    <numFmt numFmtId="178" formatCode="_ * #,##0.0000_ ;_ * \-#,##0.0000_ ;_ * &quot;-&quot;????_ ;_ @_ "/>
    <numFmt numFmtId="179" formatCode="_(* #,##0_);_(* \(#,##0\);_(* &quot;-&quot;_);_(@_)"/>
    <numFmt numFmtId="180" formatCode="_(* #,##0.00_);_(* \(#,##0.00\);_(* \-??_);_(@_)"/>
    <numFmt numFmtId="181" formatCode="#,##0.00_ ;\-#,##0.00\ "/>
    <numFmt numFmtId="182" formatCode="#,##0.0000000000"/>
    <numFmt numFmtId="183" formatCode="_ * #,##0.000000_ ;_ * \-#,##0.000000_ ;_ * &quot;-&quot;_ ;_ @_ "/>
    <numFmt numFmtId="184" formatCode="_-* #,##0_-;\-* #,##0_-;_-* &quot;-&quot;??_-;_-@_-"/>
    <numFmt numFmtId="185" formatCode="_(* #,##0.00_);_(* \(#,##0.00\);_(* &quot;-&quot;??_);_(@_)"/>
  </numFmts>
  <fonts count="45" x14ac:knownFonts="1">
    <font>
      <sz val="11"/>
      <color theme="1"/>
      <name val="Aptos Narrow"/>
      <family val="2"/>
      <scheme val="minor"/>
    </font>
    <font>
      <sz val="11"/>
      <color theme="1"/>
      <name val="Aptos Narrow"/>
      <family val="2"/>
      <scheme val="minor"/>
    </font>
    <font>
      <u/>
      <sz val="11"/>
      <color theme="10"/>
      <name val="Aptos Narrow"/>
      <family val="2"/>
      <scheme val="minor"/>
    </font>
    <font>
      <b/>
      <sz val="20"/>
      <color theme="7" tint="0.79998168889431442"/>
      <name val="Arial Narrow"/>
      <family val="2"/>
    </font>
    <font>
      <b/>
      <sz val="20"/>
      <color theme="0"/>
      <name val="Arial Narrow"/>
      <family val="2"/>
    </font>
    <font>
      <sz val="11"/>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1"/>
      <color theme="1"/>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10"/>
      <color theme="1"/>
      <name val="Arial"/>
      <family val="2"/>
    </font>
    <font>
      <sz val="10"/>
      <color theme="1"/>
      <name val="Arial"/>
      <family val="2"/>
    </font>
    <font>
      <sz val="12"/>
      <color theme="1"/>
      <name val="Arial Narrow"/>
      <family val="2"/>
    </font>
    <font>
      <b/>
      <sz val="12"/>
      <color theme="1"/>
      <name val="Arial Narrow"/>
      <family val="2"/>
    </font>
    <font>
      <b/>
      <i/>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b/>
      <sz val="12"/>
      <color theme="0" tint="-0.14999847407452621"/>
      <name val="Arial Narrow"/>
      <family val="2"/>
    </font>
    <font>
      <sz val="12"/>
      <color theme="0" tint="-0.14999847407452621"/>
      <name val="Arial Narrow"/>
      <family val="2"/>
    </font>
    <font>
      <sz val="12"/>
      <color rgb="FFFF0000"/>
      <name val="Arial Narrow"/>
      <family val="2"/>
    </font>
    <font>
      <sz val="10"/>
      <name val="Arial"/>
      <family val="2"/>
    </font>
    <font>
      <b/>
      <sz val="12"/>
      <color rgb="FF000000"/>
      <name val="Arial Narrow"/>
      <family val="2"/>
    </font>
    <font>
      <sz val="12"/>
      <color rgb="FF000000"/>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0"/>
      <color theme="1"/>
      <name val="Arial Narrow"/>
      <family val="2"/>
    </font>
    <font>
      <sz val="12"/>
      <color rgb="FF0000FF"/>
      <name val="Arial Narrow"/>
      <family val="2"/>
    </font>
    <font>
      <sz val="12"/>
      <color theme="0" tint="-4.9989318521683403E-2"/>
      <name val="Arial Narrow"/>
      <family val="2"/>
    </font>
    <font>
      <b/>
      <sz val="12"/>
      <color theme="0" tint="-4.9989318521683403E-2"/>
      <name val="Arial Narrow"/>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0">
    <xf numFmtId="0" fontId="0" fillId="0" borderId="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5" fontId="27" fillId="0" borderId="0"/>
    <xf numFmtId="0" fontId="33" fillId="0" borderId="0"/>
    <xf numFmtId="179" fontId="1" fillId="0" borderId="0" applyFont="0" applyFill="0" applyBorder="0" applyAlignment="0" applyProtection="0"/>
    <xf numFmtId="0" fontId="33" fillId="0" borderId="0"/>
    <xf numFmtId="164" fontId="33" fillId="0" borderId="0" applyFont="0" applyFill="0" applyBorder="0" applyAlignment="0" applyProtection="0"/>
  </cellStyleXfs>
  <cellXfs count="363">
    <xf numFmtId="0" fontId="0" fillId="0" borderId="0" xfId="0"/>
    <xf numFmtId="0" fontId="3" fillId="2" borderId="0" xfId="0" applyFont="1" applyFill="1" applyAlignment="1">
      <alignment vertical="center"/>
    </xf>
    <xf numFmtId="0" fontId="5" fillId="0" borderId="0" xfId="0" applyFont="1"/>
    <xf numFmtId="0" fontId="0" fillId="2" borderId="0" xfId="0" applyFill="1"/>
    <xf numFmtId="0" fontId="6" fillId="0" borderId="0" xfId="0" applyFont="1"/>
    <xf numFmtId="0" fontId="7" fillId="0" borderId="0" xfId="0" applyFont="1" applyAlignment="1">
      <alignment vertical="center"/>
    </xf>
    <xf numFmtId="0" fontId="8" fillId="0" borderId="0" xfId="0" applyFont="1"/>
    <xf numFmtId="0" fontId="9" fillId="0" borderId="0" xfId="0" applyFont="1" applyAlignment="1">
      <alignment horizontal="center"/>
    </xf>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5" fillId="3" borderId="0" xfId="0" applyFont="1" applyFill="1"/>
    <xf numFmtId="0" fontId="13" fillId="3" borderId="0" xfId="0" applyFont="1" applyFill="1"/>
    <xf numFmtId="0" fontId="14" fillId="3" borderId="0" xfId="0" applyFont="1" applyFill="1"/>
    <xf numFmtId="0" fontId="15" fillId="3" borderId="0" xfId="0" applyFont="1" applyFill="1"/>
    <xf numFmtId="0" fontId="16" fillId="3" borderId="0" xfId="0" applyFont="1" applyFill="1"/>
    <xf numFmtId="0" fontId="17" fillId="3" borderId="0" xfId="4" applyFont="1" applyFill="1" applyBorder="1" applyAlignment="1">
      <alignment horizontal="center"/>
    </xf>
    <xf numFmtId="0" fontId="18" fillId="3" borderId="0" xfId="4" quotePrefix="1" applyFont="1" applyFill="1"/>
    <xf numFmtId="0" fontId="10" fillId="3" borderId="0" xfId="0" applyFont="1" applyFill="1" applyAlignment="1">
      <alignment horizontal="center"/>
    </xf>
    <xf numFmtId="0" fontId="17" fillId="3" borderId="0" xfId="4" quotePrefix="1" applyFont="1" applyFill="1" applyBorder="1" applyAlignment="1">
      <alignment horizontal="center"/>
    </xf>
    <xf numFmtId="0" fontId="19" fillId="3" borderId="0" xfId="0" applyFont="1" applyFill="1"/>
    <xf numFmtId="0" fontId="20" fillId="3" borderId="0" xfId="0" applyFont="1" applyFill="1" applyAlignment="1">
      <alignment horizontal="center"/>
    </xf>
    <xf numFmtId="0" fontId="13" fillId="0" borderId="0" xfId="0" applyFont="1"/>
    <xf numFmtId="0" fontId="10" fillId="0" borderId="0" xfId="0" applyFont="1"/>
    <xf numFmtId="4" fontId="21" fillId="0" borderId="0" xfId="0" applyNumberFormat="1" applyFont="1"/>
    <xf numFmtId="4" fontId="22" fillId="0" borderId="0" xfId="0" applyNumberFormat="1" applyFont="1"/>
    <xf numFmtId="0" fontId="23" fillId="0" borderId="0" xfId="0" applyFont="1"/>
    <xf numFmtId="0" fontId="24" fillId="0" borderId="0" xfId="0" applyFont="1" applyAlignment="1">
      <alignment horizontal="center"/>
    </xf>
    <xf numFmtId="0" fontId="23" fillId="4" borderId="0" xfId="0" applyFont="1" applyFill="1"/>
    <xf numFmtId="0" fontId="24" fillId="4" borderId="0" xfId="0" applyFont="1" applyFill="1" applyAlignment="1">
      <alignment horizontal="center"/>
    </xf>
    <xf numFmtId="0" fontId="23" fillId="3" borderId="0" xfId="0" applyFont="1" applyFill="1"/>
    <xf numFmtId="0" fontId="24" fillId="3" borderId="0" xfId="0" applyFont="1" applyFill="1" applyAlignment="1">
      <alignment horizontal="center"/>
    </xf>
    <xf numFmtId="0" fontId="0" fillId="3" borderId="0" xfId="0" applyFill="1"/>
    <xf numFmtId="0" fontId="25" fillId="0" borderId="0" xfId="0" applyFont="1"/>
    <xf numFmtId="0" fontId="24" fillId="0" borderId="0" xfId="0" applyFont="1"/>
    <xf numFmtId="0" fontId="26" fillId="0" borderId="0" xfId="4" applyFont="1" applyFill="1" applyAlignment="1">
      <alignment horizontal="center"/>
    </xf>
    <xf numFmtId="0" fontId="24" fillId="0" borderId="0" xfId="0" applyFont="1" applyAlignment="1">
      <alignment vertical="center"/>
    </xf>
    <xf numFmtId="0" fontId="24" fillId="0" borderId="0" xfId="0" applyFont="1" applyAlignment="1">
      <alignment horizontal="left" vertical="center"/>
    </xf>
    <xf numFmtId="0" fontId="29" fillId="2" borderId="1" xfId="0" applyFont="1" applyFill="1" applyBorder="1" applyAlignment="1">
      <alignment horizontal="center" vertical="center"/>
    </xf>
    <xf numFmtId="166" fontId="29" fillId="2" borderId="3" xfId="0" applyNumberFormat="1" applyFont="1" applyFill="1" applyBorder="1" applyAlignment="1">
      <alignment horizontal="center" vertical="center" wrapText="1"/>
    </xf>
    <xf numFmtId="0" fontId="23" fillId="3" borderId="4" xfId="0" applyFont="1" applyFill="1" applyBorder="1" applyAlignment="1">
      <alignment horizontal="left" indent="1"/>
    </xf>
    <xf numFmtId="0" fontId="24" fillId="3" borderId="0" xfId="0" applyFont="1" applyFill="1"/>
    <xf numFmtId="168" fontId="23" fillId="3" borderId="5" xfId="1" applyNumberFormat="1" applyFont="1" applyFill="1" applyBorder="1" applyAlignment="1">
      <alignment horizontal="left" vertical="center" indent="1"/>
    </xf>
    <xf numFmtId="169" fontId="23" fillId="3" borderId="0" xfId="0" applyNumberFormat="1" applyFont="1" applyFill="1"/>
    <xf numFmtId="0" fontId="24" fillId="3" borderId="4" xfId="0" applyFont="1" applyFill="1" applyBorder="1" applyAlignment="1">
      <alignment horizontal="left" indent="1"/>
    </xf>
    <xf numFmtId="170" fontId="24" fillId="3" borderId="0" xfId="1" applyNumberFormat="1" applyFont="1" applyFill="1" applyBorder="1"/>
    <xf numFmtId="164" fontId="23" fillId="3" borderId="0" xfId="0" applyNumberFormat="1" applyFont="1" applyFill="1"/>
    <xf numFmtId="171" fontId="23" fillId="3" borderId="0" xfId="0" applyNumberFormat="1" applyFont="1" applyFill="1"/>
    <xf numFmtId="170" fontId="23" fillId="3" borderId="0" xfId="1" applyNumberFormat="1" applyFont="1" applyFill="1" applyBorder="1"/>
    <xf numFmtId="168" fontId="24" fillId="3" borderId="5" xfId="1" applyNumberFormat="1" applyFont="1" applyFill="1" applyBorder="1" applyAlignment="1">
      <alignment horizontal="left" vertical="center" indent="1"/>
    </xf>
    <xf numFmtId="171" fontId="16" fillId="3" borderId="0" xfId="0" applyNumberFormat="1" applyFont="1" applyFill="1"/>
    <xf numFmtId="170" fontId="24" fillId="3" borderId="0" xfId="0" applyNumberFormat="1" applyFont="1" applyFill="1"/>
    <xf numFmtId="168" fontId="23" fillId="3" borderId="5" xfId="1" applyNumberFormat="1" applyFont="1" applyFill="1" applyBorder="1" applyAlignment="1">
      <alignment horizontal="left" wrapText="1" indent="1"/>
    </xf>
    <xf numFmtId="167" fontId="23" fillId="3" borderId="5" xfId="1" applyFont="1" applyFill="1" applyBorder="1" applyAlignment="1">
      <alignment horizontal="left" wrapText="1" indent="1"/>
    </xf>
    <xf numFmtId="170" fontId="23" fillId="3" borderId="0" xfId="0" applyNumberFormat="1" applyFont="1" applyFill="1"/>
    <xf numFmtId="167" fontId="30" fillId="3" borderId="0" xfId="1" applyFont="1" applyFill="1"/>
    <xf numFmtId="172" fontId="30" fillId="3" borderId="0" xfId="2" applyNumberFormat="1" applyFont="1" applyFill="1"/>
    <xf numFmtId="167" fontId="23" fillId="3" borderId="0" xfId="1" applyFont="1" applyFill="1"/>
    <xf numFmtId="173" fontId="24" fillId="3" borderId="5" xfId="1" applyNumberFormat="1" applyFont="1" applyFill="1" applyBorder="1" applyAlignment="1">
      <alignment horizontal="left" vertical="center" indent="1"/>
    </xf>
    <xf numFmtId="0" fontId="31" fillId="3" borderId="0" xfId="0" applyFont="1" applyFill="1"/>
    <xf numFmtId="41" fontId="31" fillId="3" borderId="0" xfId="2" applyFont="1" applyFill="1"/>
    <xf numFmtId="169" fontId="31" fillId="3" borderId="0" xfId="0" applyNumberFormat="1" applyFont="1" applyFill="1"/>
    <xf numFmtId="0" fontId="24" fillId="3" borderId="6" xfId="0" applyFont="1" applyFill="1" applyBorder="1" applyAlignment="1">
      <alignment horizontal="left" vertical="center" indent="1"/>
    </xf>
    <xf numFmtId="174" fontId="23" fillId="3" borderId="7" xfId="1" applyNumberFormat="1" applyFont="1" applyFill="1" applyBorder="1" applyAlignment="1">
      <alignment vertical="center"/>
    </xf>
    <xf numFmtId="174" fontId="24" fillId="3" borderId="7" xfId="1" applyNumberFormat="1" applyFont="1" applyFill="1" applyBorder="1" applyAlignment="1">
      <alignment vertical="center"/>
    </xf>
    <xf numFmtId="175" fontId="24" fillId="3" borderId="8" xfId="1" applyNumberFormat="1" applyFont="1" applyFill="1" applyBorder="1" applyAlignment="1">
      <alignment horizontal="left" vertical="center" indent="1"/>
    </xf>
    <xf numFmtId="176" fontId="23" fillId="3" borderId="0" xfId="0" applyNumberFormat="1" applyFont="1" applyFill="1"/>
    <xf numFmtId="41" fontId="23" fillId="3" borderId="0" xfId="2" applyFont="1" applyFill="1"/>
    <xf numFmtId="0" fontId="24" fillId="0" borderId="0" xfId="0" applyFont="1" applyAlignment="1">
      <alignment horizontal="left" wrapText="1" indent="1"/>
    </xf>
    <xf numFmtId="170" fontId="24" fillId="0" borderId="0" xfId="0" applyNumberFormat="1" applyFont="1" applyAlignment="1">
      <alignment vertical="center"/>
    </xf>
    <xf numFmtId="176" fontId="23" fillId="0" borderId="0" xfId="0" applyNumberFormat="1" applyFont="1"/>
    <xf numFmtId="0" fontId="23" fillId="0" borderId="0" xfId="0" applyFont="1" applyAlignment="1">
      <alignment horizontal="left"/>
    </xf>
    <xf numFmtId="0" fontId="32" fillId="0" borderId="0" xfId="0" applyFont="1"/>
    <xf numFmtId="177" fontId="23" fillId="0" borderId="0" xfId="0" applyNumberFormat="1" applyFont="1"/>
    <xf numFmtId="178" fontId="23" fillId="0" borderId="0" xfId="0" applyNumberFormat="1" applyFont="1"/>
    <xf numFmtId="0" fontId="23" fillId="0" borderId="0" xfId="0" applyFont="1" applyAlignment="1">
      <alignment wrapText="1"/>
    </xf>
    <xf numFmtId="0" fontId="15" fillId="0" borderId="0" xfId="6" quotePrefix="1" applyFont="1"/>
    <xf numFmtId="0" fontId="16" fillId="0" borderId="4" xfId="6" applyFont="1" applyBorder="1"/>
    <xf numFmtId="0" fontId="15" fillId="0" borderId="0" xfId="6" quotePrefix="1" applyFont="1" applyAlignment="1">
      <alignment horizontal="center"/>
    </xf>
    <xf numFmtId="0" fontId="16" fillId="0" borderId="0" xfId="6" applyFont="1"/>
    <xf numFmtId="0" fontId="34" fillId="0" borderId="0" xfId="0" applyFont="1" applyAlignment="1">
      <alignment horizontal="center"/>
    </xf>
    <xf numFmtId="0" fontId="16" fillId="0" borderId="0" xfId="6" quotePrefix="1" applyFont="1" applyAlignment="1">
      <alignment horizontal="center"/>
    </xf>
    <xf numFmtId="0" fontId="35" fillId="0" borderId="0" xfId="0" applyFont="1" applyAlignment="1">
      <alignment horizontal="center"/>
    </xf>
    <xf numFmtId="0" fontId="23" fillId="0" borderId="0" xfId="0" applyFont="1" applyAlignment="1">
      <alignment horizontal="center"/>
    </xf>
    <xf numFmtId="0" fontId="23" fillId="4" borderId="0" xfId="0" applyFont="1" applyFill="1" applyAlignment="1">
      <alignment horizontal="center"/>
    </xf>
    <xf numFmtId="0" fontId="23" fillId="3" borderId="0" xfId="0" applyFont="1" applyFill="1" applyAlignment="1">
      <alignment horizontal="center"/>
    </xf>
    <xf numFmtId="165" fontId="15" fillId="5" borderId="0" xfId="5" applyFont="1" applyFill="1"/>
    <xf numFmtId="0" fontId="24" fillId="0" borderId="0" xfId="0" applyFont="1" applyAlignment="1">
      <alignment horizontal="center" wrapText="1"/>
    </xf>
    <xf numFmtId="0" fontId="24" fillId="0" borderId="0" xfId="0" applyFont="1" applyAlignment="1">
      <alignment horizontal="left"/>
    </xf>
    <xf numFmtId="0" fontId="36" fillId="2" borderId="2" xfId="0" applyFont="1" applyFill="1" applyBorder="1"/>
    <xf numFmtId="0" fontId="29" fillId="3" borderId="4" xfId="0" applyFont="1" applyFill="1" applyBorder="1" applyAlignment="1">
      <alignment horizontal="center" vertical="center"/>
    </xf>
    <xf numFmtId="0" fontId="36" fillId="3" borderId="0" xfId="0" applyFont="1" applyFill="1"/>
    <xf numFmtId="168" fontId="29" fillId="3" borderId="5" xfId="1" applyNumberFormat="1" applyFont="1" applyFill="1" applyBorder="1" applyAlignment="1">
      <alignment horizontal="center" vertical="center" wrapText="1"/>
    </xf>
    <xf numFmtId="0" fontId="37" fillId="3" borderId="4" xfId="0" applyFont="1" applyFill="1" applyBorder="1"/>
    <xf numFmtId="0" fontId="23" fillId="3" borderId="4" xfId="0" applyFont="1" applyFill="1" applyBorder="1"/>
    <xf numFmtId="168" fontId="23" fillId="3" borderId="5" xfId="1" applyNumberFormat="1" applyFont="1" applyFill="1" applyBorder="1" applyAlignment="1"/>
    <xf numFmtId="3" fontId="23" fillId="3" borderId="0" xfId="0" applyNumberFormat="1" applyFont="1" applyFill="1"/>
    <xf numFmtId="0" fontId="38" fillId="3" borderId="0" xfId="0" applyFont="1" applyFill="1"/>
    <xf numFmtId="179" fontId="23" fillId="3" borderId="0" xfId="0" applyNumberFormat="1" applyFont="1" applyFill="1"/>
    <xf numFmtId="49" fontId="23" fillId="3" borderId="4" xfId="0" applyNumberFormat="1" applyFont="1" applyFill="1" applyBorder="1"/>
    <xf numFmtId="49" fontId="23" fillId="3" borderId="0" xfId="0" applyNumberFormat="1" applyFont="1" applyFill="1"/>
    <xf numFmtId="49" fontId="24" fillId="3" borderId="0" xfId="0" applyNumberFormat="1" applyFont="1" applyFill="1"/>
    <xf numFmtId="0" fontId="24" fillId="3" borderId="4" xfId="0" applyFont="1" applyFill="1" applyBorder="1"/>
    <xf numFmtId="168" fontId="24" fillId="3" borderId="5" xfId="1" applyNumberFormat="1" applyFont="1" applyFill="1" applyBorder="1" applyAlignment="1"/>
    <xf numFmtId="179" fontId="24" fillId="3" borderId="0" xfId="0" applyNumberFormat="1" applyFont="1" applyFill="1"/>
    <xf numFmtId="0" fontId="29" fillId="2" borderId="4" xfId="0" applyFont="1" applyFill="1" applyBorder="1" applyAlignment="1">
      <alignment horizontal="center" vertical="center"/>
    </xf>
    <xf numFmtId="0" fontId="29" fillId="2" borderId="0" xfId="0" applyFont="1" applyFill="1"/>
    <xf numFmtId="0" fontId="36" fillId="2" borderId="0" xfId="0" applyFont="1" applyFill="1"/>
    <xf numFmtId="168" fontId="29" fillId="2" borderId="5" xfId="1" applyNumberFormat="1" applyFont="1" applyFill="1" applyBorder="1" applyAlignment="1">
      <alignment horizontal="center" vertical="center"/>
    </xf>
    <xf numFmtId="0" fontId="32" fillId="3" borderId="4" xfId="0" quotePrefix="1" applyFont="1" applyFill="1" applyBorder="1"/>
    <xf numFmtId="49" fontId="23" fillId="3" borderId="4" xfId="0" quotePrefix="1" applyNumberFormat="1" applyFont="1" applyFill="1" applyBorder="1"/>
    <xf numFmtId="49" fontId="23" fillId="3" borderId="0" xfId="0" quotePrefix="1" applyNumberFormat="1" applyFont="1" applyFill="1"/>
    <xf numFmtId="0" fontId="23" fillId="3" borderId="0" xfId="0" quotePrefix="1" applyFont="1" applyFill="1"/>
    <xf numFmtId="49" fontId="24" fillId="3" borderId="0" xfId="0" quotePrefix="1" applyNumberFormat="1" applyFont="1" applyFill="1"/>
    <xf numFmtId="0" fontId="24" fillId="3" borderId="6" xfId="0" applyFont="1" applyFill="1" applyBorder="1"/>
    <xf numFmtId="0" fontId="24" fillId="3" borderId="7" xfId="0" applyFont="1" applyFill="1" applyBorder="1"/>
    <xf numFmtId="168" fontId="24" fillId="3" borderId="8" xfId="1" applyNumberFormat="1" applyFont="1" applyFill="1" applyBorder="1" applyAlignment="1"/>
    <xf numFmtId="172" fontId="31" fillId="3" borderId="0" xfId="2" applyNumberFormat="1" applyFont="1" applyFill="1"/>
    <xf numFmtId="179" fontId="31" fillId="3" borderId="0" xfId="0" applyNumberFormat="1" applyFont="1" applyFill="1"/>
    <xf numFmtId="171" fontId="23" fillId="0" borderId="0" xfId="1" applyNumberFormat="1" applyFont="1" applyBorder="1"/>
    <xf numFmtId="179" fontId="23" fillId="0" borderId="0" xfId="0" applyNumberFormat="1" applyFont="1"/>
    <xf numFmtId="168" fontId="23" fillId="0" borderId="0" xfId="0" applyNumberFormat="1" applyFont="1"/>
    <xf numFmtId="0" fontId="23" fillId="0" borderId="0" xfId="0" applyFont="1" applyAlignment="1">
      <alignment vertical="center"/>
    </xf>
    <xf numFmtId="174" fontId="23" fillId="0" borderId="0" xfId="0" applyNumberFormat="1" applyFont="1"/>
    <xf numFmtId="0" fontId="15" fillId="0" borderId="0" xfId="6" quotePrefix="1" applyFont="1" applyAlignment="1">
      <alignment horizontal="left"/>
    </xf>
    <xf numFmtId="0" fontId="29" fillId="2" borderId="9" xfId="0" applyFont="1" applyFill="1" applyBorder="1" applyAlignment="1">
      <alignment horizontal="center" vertical="center" wrapText="1"/>
    </xf>
    <xf numFmtId="0" fontId="39" fillId="3" borderId="9" xfId="0" applyFont="1" applyFill="1" applyBorder="1" applyAlignment="1">
      <alignment horizontal="center" vertical="center" wrapText="1"/>
    </xf>
    <xf numFmtId="167" fontId="24" fillId="3" borderId="9" xfId="1" applyFont="1" applyFill="1" applyBorder="1" applyAlignment="1">
      <alignment vertical="center"/>
    </xf>
    <xf numFmtId="3" fontId="23" fillId="3" borderId="0" xfId="0" applyNumberFormat="1" applyFont="1" applyFill="1" applyAlignment="1">
      <alignment vertical="center"/>
    </xf>
    <xf numFmtId="0" fontId="23" fillId="3" borderId="0" xfId="0" applyFont="1" applyFill="1" applyAlignment="1">
      <alignment vertical="center"/>
    </xf>
    <xf numFmtId="168" fontId="23" fillId="3" borderId="0" xfId="0" applyNumberFormat="1" applyFont="1" applyFill="1" applyAlignment="1">
      <alignment vertical="center"/>
    </xf>
    <xf numFmtId="0" fontId="24" fillId="3" borderId="9" xfId="0" applyFont="1" applyFill="1" applyBorder="1" applyAlignment="1">
      <alignment vertical="center" wrapText="1"/>
    </xf>
    <xf numFmtId="180" fontId="24" fillId="3" borderId="9" xfId="2" applyNumberFormat="1" applyFont="1" applyFill="1" applyBorder="1" applyAlignment="1">
      <alignment vertical="center" wrapText="1"/>
    </xf>
    <xf numFmtId="174" fontId="23" fillId="3" borderId="0" xfId="0" applyNumberFormat="1" applyFont="1" applyFill="1" applyAlignment="1">
      <alignment vertical="center"/>
    </xf>
    <xf numFmtId="167" fontId="23" fillId="3" borderId="0" xfId="0" applyNumberFormat="1" applyFont="1" applyFill="1" applyAlignment="1">
      <alignment vertical="center"/>
    </xf>
    <xf numFmtId="49" fontId="23" fillId="3" borderId="9" xfId="0" applyNumberFormat="1" applyFont="1" applyFill="1" applyBorder="1" applyAlignment="1">
      <alignment vertical="center" wrapText="1"/>
    </xf>
    <xf numFmtId="41" fontId="23" fillId="3" borderId="0" xfId="2" applyFont="1" applyFill="1" applyAlignment="1">
      <alignment vertical="center"/>
    </xf>
    <xf numFmtId="0" fontId="23" fillId="3" borderId="9" xfId="0" applyFont="1" applyFill="1" applyBorder="1" applyAlignment="1">
      <alignment vertical="center" wrapText="1"/>
    </xf>
    <xf numFmtId="171" fontId="23" fillId="3" borderId="0" xfId="1" applyNumberFormat="1" applyFont="1" applyFill="1" applyAlignment="1">
      <alignment vertical="center"/>
    </xf>
    <xf numFmtId="0" fontId="24" fillId="3" borderId="9" xfId="0" applyFont="1" applyFill="1" applyBorder="1" applyAlignment="1">
      <alignment horizontal="center" vertical="center" wrapText="1"/>
    </xf>
    <xf numFmtId="172" fontId="24" fillId="3" borderId="9" xfId="2" applyNumberFormat="1" applyFont="1" applyFill="1" applyBorder="1" applyAlignment="1">
      <alignment horizontal="left" vertical="center" wrapText="1"/>
    </xf>
    <xf numFmtId="172" fontId="30" fillId="3" borderId="0" xfId="2" applyNumberFormat="1" applyFont="1" applyFill="1" applyAlignment="1">
      <alignment vertical="center"/>
    </xf>
    <xf numFmtId="181" fontId="30" fillId="3" borderId="0" xfId="0" applyNumberFormat="1" applyFont="1" applyFill="1" applyAlignment="1">
      <alignment vertical="center"/>
    </xf>
    <xf numFmtId="167" fontId="23" fillId="0" borderId="0" xfId="0" applyNumberFormat="1" applyFont="1"/>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0" fontId="36" fillId="2" borderId="1" xfId="0" applyFont="1" applyFill="1" applyBorder="1"/>
    <xf numFmtId="0" fontId="24" fillId="3" borderId="4" xfId="0" applyFont="1" applyFill="1" applyBorder="1" applyAlignment="1">
      <alignment vertical="center" wrapText="1"/>
    </xf>
    <xf numFmtId="0" fontId="24" fillId="3" borderId="0" xfId="0" applyFont="1" applyFill="1" applyAlignment="1">
      <alignment vertical="center" wrapText="1"/>
    </xf>
    <xf numFmtId="168" fontId="24" fillId="3" borderId="5" xfId="0" applyNumberFormat="1" applyFont="1" applyFill="1" applyBorder="1"/>
    <xf numFmtId="0" fontId="39" fillId="3" borderId="4" xfId="0" applyFont="1" applyFill="1" applyBorder="1" applyAlignment="1">
      <alignment vertical="center" wrapText="1"/>
    </xf>
    <xf numFmtId="0" fontId="23" fillId="3" borderId="0" xfId="0" applyFont="1" applyFill="1" applyAlignment="1">
      <alignment vertical="center" wrapText="1"/>
    </xf>
    <xf numFmtId="168" fontId="23" fillId="3" borderId="5" xfId="1" applyNumberFormat="1" applyFont="1" applyFill="1" applyBorder="1" applyAlignment="1">
      <alignment vertical="center"/>
    </xf>
    <xf numFmtId="0" fontId="23" fillId="3" borderId="4" xfId="0" applyFont="1" applyFill="1" applyBorder="1" applyAlignment="1">
      <alignment vertical="center" wrapText="1"/>
    </xf>
    <xf numFmtId="0" fontId="24" fillId="3" borderId="4" xfId="0" applyFont="1" applyFill="1" applyBorder="1" applyAlignment="1">
      <alignment horizontal="left" vertical="center" wrapText="1"/>
    </xf>
    <xf numFmtId="0" fontId="24" fillId="3" borderId="0" xfId="0" applyFont="1" applyFill="1" applyAlignment="1">
      <alignment horizontal="left" vertical="center" wrapText="1"/>
    </xf>
    <xf numFmtId="0" fontId="23" fillId="3" borderId="4" xfId="0" applyFont="1" applyFill="1" applyBorder="1" applyAlignment="1">
      <alignment vertical="center"/>
    </xf>
    <xf numFmtId="168" fontId="24" fillId="3" borderId="5" xfId="1" applyNumberFormat="1" applyFont="1" applyFill="1" applyBorder="1" applyAlignment="1">
      <alignment vertical="center"/>
    </xf>
    <xf numFmtId="0" fontId="24" fillId="3" borderId="0" xfId="0" applyFont="1" applyFill="1" applyAlignment="1">
      <alignment vertical="center"/>
    </xf>
    <xf numFmtId="0" fontId="23" fillId="3" borderId="4" xfId="0" applyFont="1" applyFill="1" applyBorder="1" applyAlignment="1">
      <alignment horizontal="left" vertical="center" wrapText="1"/>
    </xf>
    <xf numFmtId="0" fontId="23" fillId="3" borderId="0" xfId="0" applyFont="1" applyFill="1" applyAlignment="1">
      <alignment horizontal="left" vertical="center" wrapText="1"/>
    </xf>
    <xf numFmtId="168" fontId="31" fillId="3" borderId="0" xfId="0" applyNumberFormat="1" applyFont="1" applyFill="1" applyAlignment="1">
      <alignment vertical="center"/>
    </xf>
    <xf numFmtId="167" fontId="31" fillId="3" borderId="0" xfId="1" applyFont="1" applyFill="1" applyAlignment="1">
      <alignment vertical="center"/>
    </xf>
    <xf numFmtId="0" fontId="16" fillId="3" borderId="0" xfId="0" applyFont="1" applyFill="1" applyAlignment="1">
      <alignment vertical="center"/>
    </xf>
    <xf numFmtId="0" fontId="15" fillId="3" borderId="6" xfId="0" applyFont="1" applyFill="1" applyBorder="1" applyAlignment="1">
      <alignment vertical="center" wrapText="1"/>
    </xf>
    <xf numFmtId="0" fontId="15" fillId="3" borderId="7" xfId="0" applyFont="1" applyFill="1" applyBorder="1" applyAlignment="1">
      <alignment vertical="center" wrapText="1"/>
    </xf>
    <xf numFmtId="168" fontId="15" fillId="3" borderId="8" xfId="1" applyNumberFormat="1" applyFont="1" applyFill="1" applyBorder="1" applyAlignment="1">
      <alignment vertical="center"/>
    </xf>
    <xf numFmtId="0" fontId="30" fillId="3" borderId="0" xfId="0" applyFont="1" applyFill="1" applyAlignment="1">
      <alignment vertical="center"/>
    </xf>
    <xf numFmtId="167" fontId="30" fillId="3" borderId="0" xfId="1" applyFont="1" applyFill="1" applyAlignment="1">
      <alignment vertical="center"/>
    </xf>
    <xf numFmtId="179" fontId="16" fillId="3" borderId="0" xfId="0" applyNumberFormat="1" applyFont="1" applyFill="1" applyAlignment="1">
      <alignment vertical="center"/>
    </xf>
    <xf numFmtId="0" fontId="24" fillId="0" borderId="0" xfId="0" applyFont="1" applyAlignment="1">
      <alignment vertical="center" wrapText="1"/>
    </xf>
    <xf numFmtId="179" fontId="24" fillId="0" borderId="0" xfId="7" applyFont="1" applyBorder="1" applyAlignment="1">
      <alignment vertical="center"/>
    </xf>
    <xf numFmtId="174" fontId="16" fillId="0" borderId="0" xfId="0" applyNumberFormat="1" applyFont="1" applyAlignment="1">
      <alignment vertical="center"/>
    </xf>
    <xf numFmtId="179" fontId="36" fillId="0" borderId="0" xfId="0" applyNumberFormat="1" applyFont="1" applyAlignment="1">
      <alignment vertical="center"/>
    </xf>
    <xf numFmtId="0" fontId="36" fillId="0" borderId="0" xfId="0" applyFont="1" applyAlignment="1">
      <alignment vertical="center"/>
    </xf>
    <xf numFmtId="0" fontId="36" fillId="0" borderId="0" xfId="0" applyFont="1"/>
    <xf numFmtId="171" fontId="23" fillId="0" borderId="0" xfId="1" applyNumberFormat="1" applyFont="1"/>
    <xf numFmtId="0" fontId="26" fillId="0" borderId="0" xfId="4" applyFont="1" applyFill="1" applyBorder="1" applyAlignment="1">
      <alignment horizontal="center"/>
    </xf>
    <xf numFmtId="0" fontId="23" fillId="0" borderId="0" xfId="0" applyFont="1" applyAlignment="1">
      <alignment horizontal="left" vertical="center" wrapText="1"/>
    </xf>
    <xf numFmtId="0" fontId="23" fillId="0" borderId="0" xfId="0" applyFont="1" applyAlignment="1">
      <alignment horizontal="left" vertical="top" wrapText="1"/>
    </xf>
    <xf numFmtId="0" fontId="23" fillId="0" borderId="0" xfId="0" applyFont="1" applyAlignment="1">
      <alignment vertical="top"/>
    </xf>
    <xf numFmtId="9" fontId="23" fillId="0" borderId="0" xfId="0" applyNumberFormat="1" applyFont="1" applyAlignment="1">
      <alignment horizontal="center" vertical="center"/>
    </xf>
    <xf numFmtId="0" fontId="23" fillId="0" borderId="0" xfId="0" applyFont="1" applyAlignment="1">
      <alignment horizontal="center" vertical="center"/>
    </xf>
    <xf numFmtId="0" fontId="15" fillId="0" borderId="0" xfId="6" applyFont="1"/>
    <xf numFmtId="0" fontId="16" fillId="0" borderId="0" xfId="6" quotePrefix="1" applyFont="1" applyAlignment="1">
      <alignment horizontal="left"/>
    </xf>
    <xf numFmtId="0" fontId="16" fillId="0" borderId="0" xfId="6" applyFont="1" applyAlignment="1">
      <alignment horizontal="center"/>
    </xf>
    <xf numFmtId="166" fontId="16" fillId="0" borderId="0" xfId="6" applyNumberFormat="1" applyFont="1"/>
    <xf numFmtId="0" fontId="16" fillId="0" borderId="0" xfId="6" applyFont="1" applyAlignment="1">
      <alignment horizontal="center" vertical="center"/>
    </xf>
    <xf numFmtId="0" fontId="40" fillId="0" borderId="0" xfId="6" applyFont="1"/>
    <xf numFmtId="166" fontId="29" fillId="2" borderId="9" xfId="6" applyNumberFormat="1" applyFont="1" applyFill="1" applyBorder="1" applyAlignment="1">
      <alignment horizontal="center" vertical="center" wrapText="1"/>
    </xf>
    <xf numFmtId="0" fontId="16" fillId="0" borderId="10" xfId="6" applyFont="1" applyBorder="1"/>
    <xf numFmtId="0" fontId="16" fillId="0" borderId="12" xfId="6" applyFont="1" applyBorder="1"/>
    <xf numFmtId="167" fontId="16" fillId="0" borderId="9" xfId="1" applyFont="1" applyFill="1" applyBorder="1"/>
    <xf numFmtId="167" fontId="16" fillId="0" borderId="9" xfId="1" applyFont="1" applyBorder="1"/>
    <xf numFmtId="0" fontId="16" fillId="3" borderId="4" xfId="6" applyFont="1" applyFill="1" applyBorder="1"/>
    <xf numFmtId="0" fontId="24" fillId="3" borderId="10" xfId="0" applyFont="1" applyFill="1" applyBorder="1"/>
    <xf numFmtId="0" fontId="24" fillId="3" borderId="12" xfId="0" applyFont="1" applyFill="1" applyBorder="1"/>
    <xf numFmtId="167" fontId="24" fillId="3" borderId="9" xfId="1" applyFont="1" applyFill="1" applyBorder="1"/>
    <xf numFmtId="171" fontId="16" fillId="3" borderId="0" xfId="1" applyNumberFormat="1" applyFont="1" applyFill="1"/>
    <xf numFmtId="167" fontId="16" fillId="3" borderId="0" xfId="6" applyNumberFormat="1" applyFont="1" applyFill="1"/>
    <xf numFmtId="0" fontId="16" fillId="3" borderId="0" xfId="6" applyFont="1" applyFill="1"/>
    <xf numFmtId="166" fontId="16" fillId="3" borderId="0" xfId="6" applyNumberFormat="1" applyFont="1" applyFill="1"/>
    <xf numFmtId="167" fontId="24" fillId="0" borderId="0" xfId="1" applyFont="1" applyBorder="1"/>
    <xf numFmtId="0" fontId="16" fillId="0" borderId="0" xfId="6" applyFont="1" applyAlignment="1">
      <alignment vertical="center" wrapText="1"/>
    </xf>
    <xf numFmtId="167" fontId="16" fillId="0" borderId="0" xfId="6" applyNumberFormat="1" applyFont="1"/>
    <xf numFmtId="4" fontId="41" fillId="0" borderId="0" xfId="0" applyNumberFormat="1" applyFont="1"/>
    <xf numFmtId="182" fontId="41" fillId="0" borderId="0" xfId="0" applyNumberFormat="1" applyFont="1"/>
    <xf numFmtId="0" fontId="15" fillId="3" borderId="4" xfId="6" applyFont="1" applyFill="1" applyBorder="1"/>
    <xf numFmtId="0" fontId="15" fillId="3" borderId="10" xfId="6" applyFont="1" applyFill="1" applyBorder="1"/>
    <xf numFmtId="0" fontId="15" fillId="3" borderId="12" xfId="6" applyFont="1" applyFill="1" applyBorder="1"/>
    <xf numFmtId="174" fontId="15" fillId="3" borderId="9" xfId="7" applyNumberFormat="1" applyFont="1" applyFill="1" applyBorder="1"/>
    <xf numFmtId="41" fontId="15" fillId="3" borderId="9" xfId="2" applyFont="1" applyFill="1" applyBorder="1" applyAlignment="1">
      <alignment horizontal="left" indent="5"/>
    </xf>
    <xf numFmtId="0" fontId="15" fillId="3" borderId="0" xfId="6" applyFont="1" applyFill="1"/>
    <xf numFmtId="166" fontId="15" fillId="3" borderId="0" xfId="6" applyNumberFormat="1" applyFont="1" applyFill="1"/>
    <xf numFmtId="4" fontId="41" fillId="3" borderId="0" xfId="0" applyNumberFormat="1" applyFont="1" applyFill="1"/>
    <xf numFmtId="182" fontId="41" fillId="3" borderId="0" xfId="0" applyNumberFormat="1" applyFont="1" applyFill="1"/>
    <xf numFmtId="3" fontId="41" fillId="3" borderId="0" xfId="0" applyNumberFormat="1" applyFont="1" applyFill="1"/>
    <xf numFmtId="0" fontId="16" fillId="3" borderId="10" xfId="6" applyFont="1" applyFill="1" applyBorder="1"/>
    <xf numFmtId="0" fontId="16" fillId="3" borderId="12" xfId="6" applyFont="1" applyFill="1" applyBorder="1"/>
    <xf numFmtId="183" fontId="16" fillId="3" borderId="9" xfId="2" applyNumberFormat="1" applyFont="1" applyFill="1" applyBorder="1"/>
    <xf numFmtId="167" fontId="16" fillId="3" borderId="9" xfId="1" applyFont="1" applyFill="1" applyBorder="1"/>
    <xf numFmtId="41" fontId="16" fillId="3" borderId="9" xfId="2" applyFont="1" applyFill="1" applyBorder="1" applyAlignment="1"/>
    <xf numFmtId="169" fontId="16" fillId="3" borderId="0" xfId="6" applyNumberFormat="1" applyFont="1" applyFill="1"/>
    <xf numFmtId="183" fontId="15" fillId="3" borderId="9" xfId="2" applyNumberFormat="1" applyFont="1" applyFill="1" applyBorder="1"/>
    <xf numFmtId="167" fontId="15" fillId="3" borderId="9" xfId="1" applyFont="1" applyFill="1" applyBorder="1"/>
    <xf numFmtId="41" fontId="15" fillId="3" borderId="9" xfId="2" applyFont="1" applyFill="1" applyBorder="1" applyAlignment="1"/>
    <xf numFmtId="167" fontId="15" fillId="3" borderId="0" xfId="6" applyNumberFormat="1" applyFont="1" applyFill="1"/>
    <xf numFmtId="4" fontId="15" fillId="3" borderId="0" xfId="6" applyNumberFormat="1" applyFont="1" applyFill="1"/>
    <xf numFmtId="182" fontId="15" fillId="3" borderId="0" xfId="6" applyNumberFormat="1" applyFont="1" applyFill="1"/>
    <xf numFmtId="172" fontId="16" fillId="3" borderId="0" xfId="6" applyNumberFormat="1" applyFont="1" applyFill="1"/>
    <xf numFmtId="183" fontId="15" fillId="3" borderId="0" xfId="6" applyNumberFormat="1" applyFont="1" applyFill="1"/>
    <xf numFmtId="4" fontId="16" fillId="3" borderId="0" xfId="6" applyNumberFormat="1" applyFont="1" applyFill="1"/>
    <xf numFmtId="183" fontId="16" fillId="0" borderId="0" xfId="2" applyNumberFormat="1" applyFont="1" applyBorder="1"/>
    <xf numFmtId="167" fontId="16" fillId="0" borderId="0" xfId="1" applyFont="1" applyBorder="1"/>
    <xf numFmtId="41" fontId="16" fillId="0" borderId="0" xfId="2" applyFont="1" applyBorder="1" applyAlignment="1"/>
    <xf numFmtId="4" fontId="16" fillId="0" borderId="0" xfId="6" applyNumberFormat="1" applyFont="1"/>
    <xf numFmtId="183" fontId="16" fillId="0" borderId="0" xfId="6" applyNumberFormat="1" applyFont="1"/>
    <xf numFmtId="179" fontId="32" fillId="0" borderId="0" xfId="6" applyNumberFormat="1" applyFont="1"/>
    <xf numFmtId="0" fontId="32" fillId="0" borderId="0" xfId="6" applyFont="1"/>
    <xf numFmtId="0" fontId="42" fillId="0" borderId="4" xfId="0" applyFont="1" applyBorder="1"/>
    <xf numFmtId="172" fontId="16" fillId="0" borderId="9" xfId="2" applyNumberFormat="1" applyFont="1" applyFill="1" applyBorder="1"/>
    <xf numFmtId="172" fontId="16" fillId="0" borderId="9" xfId="2" applyNumberFormat="1" applyFont="1" applyBorder="1"/>
    <xf numFmtId="181" fontId="16" fillId="0" borderId="9" xfId="7" applyNumberFormat="1" applyFont="1" applyFill="1" applyBorder="1"/>
    <xf numFmtId="172" fontId="24" fillId="3" borderId="9" xfId="2" applyNumberFormat="1" applyFont="1" applyFill="1" applyBorder="1"/>
    <xf numFmtId="167" fontId="32" fillId="3" borderId="0" xfId="1" applyFont="1" applyFill="1"/>
    <xf numFmtId="0" fontId="32" fillId="3" borderId="0" xfId="6" applyFont="1" applyFill="1"/>
    <xf numFmtId="179" fontId="16" fillId="0" borderId="0" xfId="6" applyNumberFormat="1" applyFont="1"/>
    <xf numFmtId="0" fontId="16" fillId="0" borderId="4" xfId="8" applyFont="1" applyBorder="1"/>
    <xf numFmtId="3" fontId="16" fillId="0" borderId="0" xfId="8" applyNumberFormat="1" applyFont="1"/>
    <xf numFmtId="0" fontId="16" fillId="0" borderId="0" xfId="8" applyFont="1"/>
    <xf numFmtId="0" fontId="32" fillId="0" borderId="0" xfId="8" applyFont="1"/>
    <xf numFmtId="166" fontId="16" fillId="0" borderId="0" xfId="8" applyNumberFormat="1" applyFont="1"/>
    <xf numFmtId="0" fontId="16" fillId="0" borderId="0" xfId="6" applyFont="1" applyAlignment="1">
      <alignment horizontal="left"/>
    </xf>
    <xf numFmtId="0" fontId="16" fillId="0" borderId="0" xfId="6" applyFont="1" applyAlignment="1">
      <alignment horizontal="left" wrapText="1"/>
    </xf>
    <xf numFmtId="0" fontId="15" fillId="0" borderId="0" xfId="6" applyFont="1" applyAlignment="1">
      <alignment horizontal="left"/>
    </xf>
    <xf numFmtId="167" fontId="16" fillId="0" borderId="0" xfId="8" applyNumberFormat="1" applyFont="1"/>
    <xf numFmtId="10" fontId="16" fillId="0" borderId="0" xfId="3" applyNumberFormat="1" applyFont="1"/>
    <xf numFmtId="0" fontId="16" fillId="3" borderId="4" xfId="8" applyFont="1" applyFill="1" applyBorder="1"/>
    <xf numFmtId="0" fontId="10" fillId="3" borderId="9" xfId="0" applyFont="1" applyFill="1" applyBorder="1" applyProtection="1">
      <protection locked="0"/>
    </xf>
    <xf numFmtId="0" fontId="10" fillId="3" borderId="10" xfId="0" applyFont="1" applyFill="1" applyBorder="1" applyProtection="1">
      <protection locked="0"/>
    </xf>
    <xf numFmtId="0" fontId="16" fillId="3" borderId="12" xfId="0" applyFont="1" applyFill="1" applyBorder="1" applyAlignment="1">
      <alignment horizontal="left" vertical="center"/>
    </xf>
    <xf numFmtId="0" fontId="16" fillId="3" borderId="9" xfId="0" applyFont="1" applyFill="1" applyBorder="1" applyAlignment="1">
      <alignment horizontal="center" vertical="center"/>
    </xf>
    <xf numFmtId="166" fontId="10" fillId="3" borderId="9" xfId="0" applyNumberFormat="1" applyFont="1" applyFill="1" applyBorder="1" applyAlignment="1" applyProtection="1">
      <alignment horizontal="center"/>
      <protection locked="0"/>
    </xf>
    <xf numFmtId="0" fontId="10" fillId="3" borderId="9" xfId="0" applyFont="1" applyFill="1" applyBorder="1" applyAlignment="1">
      <alignment horizontal="center" vertical="center"/>
    </xf>
    <xf numFmtId="167" fontId="16" fillId="3" borderId="9" xfId="1" applyFont="1" applyFill="1" applyBorder="1" applyAlignment="1">
      <alignment vertical="center"/>
    </xf>
    <xf numFmtId="164" fontId="10" fillId="3" borderId="9" xfId="0" applyNumberFormat="1" applyFont="1" applyFill="1" applyBorder="1" applyAlignment="1">
      <alignment vertical="center"/>
    </xf>
    <xf numFmtId="10" fontId="10" fillId="3" borderId="9" xfId="0" applyNumberFormat="1" applyFont="1" applyFill="1" applyBorder="1" applyAlignment="1">
      <alignment vertical="center"/>
    </xf>
    <xf numFmtId="10" fontId="16" fillId="3" borderId="9" xfId="3" applyNumberFormat="1" applyFont="1" applyFill="1" applyBorder="1" applyAlignment="1">
      <alignment horizontal="right" vertical="center"/>
    </xf>
    <xf numFmtId="9" fontId="16" fillId="3" borderId="9" xfId="3" applyFont="1" applyFill="1" applyBorder="1" applyAlignment="1">
      <alignment horizontal="right" vertical="center"/>
    </xf>
    <xf numFmtId="10" fontId="16" fillId="3" borderId="0" xfId="3" applyNumberFormat="1" applyFont="1" applyFill="1"/>
    <xf numFmtId="0" fontId="16" fillId="3" borderId="0" xfId="8" applyFont="1" applyFill="1"/>
    <xf numFmtId="167" fontId="16" fillId="3" borderId="0" xfId="1" applyFont="1" applyFill="1"/>
    <xf numFmtId="10" fontId="16" fillId="3" borderId="0" xfId="8" applyNumberFormat="1" applyFont="1" applyFill="1"/>
    <xf numFmtId="164" fontId="16" fillId="3" borderId="0" xfId="8" applyNumberFormat="1" applyFont="1" applyFill="1"/>
    <xf numFmtId="184" fontId="10" fillId="3" borderId="9" xfId="0" applyNumberFormat="1" applyFont="1" applyFill="1" applyBorder="1" applyAlignment="1">
      <alignment vertical="center"/>
    </xf>
    <xf numFmtId="0" fontId="15" fillId="0" borderId="9" xfId="8" applyFont="1" applyBorder="1"/>
    <xf numFmtId="167" fontId="15" fillId="0" borderId="9" xfId="8" applyNumberFormat="1" applyFont="1" applyBorder="1"/>
    <xf numFmtId="0" fontId="16" fillId="0" borderId="9" xfId="8" applyFont="1" applyBorder="1"/>
    <xf numFmtId="164" fontId="16" fillId="0" borderId="0" xfId="8" applyNumberFormat="1" applyFont="1"/>
    <xf numFmtId="10" fontId="16" fillId="0" borderId="0" xfId="3" applyNumberFormat="1" applyFont="1" applyFill="1"/>
    <xf numFmtId="167" fontId="43" fillId="0" borderId="0" xfId="8" applyNumberFormat="1" applyFont="1"/>
    <xf numFmtId="14" fontId="20" fillId="0" borderId="9" xfId="0" applyNumberFormat="1" applyFont="1" applyBorder="1"/>
    <xf numFmtId="0" fontId="16" fillId="0" borderId="10" xfId="0" applyFont="1" applyBorder="1" applyAlignment="1">
      <alignment horizontal="left" vertical="center"/>
    </xf>
    <xf numFmtId="0" fontId="16" fillId="0" borderId="12" xfId="0" applyFont="1" applyBorder="1" applyAlignment="1">
      <alignment horizontal="left" vertical="center"/>
    </xf>
    <xf numFmtId="0" fontId="16" fillId="0" borderId="9" xfId="0" applyFont="1" applyBorder="1" applyAlignment="1">
      <alignment horizontal="center" vertical="center"/>
    </xf>
    <xf numFmtId="166" fontId="16" fillId="0" borderId="9" xfId="0" applyNumberFormat="1" applyFont="1" applyBorder="1" applyAlignment="1">
      <alignment horizontal="center" vertical="center"/>
    </xf>
    <xf numFmtId="167" fontId="16" fillId="0" borderId="9" xfId="1" applyFont="1" applyFill="1" applyBorder="1" applyAlignment="1">
      <alignment vertical="center"/>
    </xf>
    <xf numFmtId="167" fontId="16" fillId="0" borderId="9" xfId="1" applyFont="1" applyFill="1" applyBorder="1" applyAlignment="1">
      <alignment horizontal="right" vertical="center"/>
    </xf>
    <xf numFmtId="10" fontId="20" fillId="0" borderId="9" xfId="9" applyNumberFormat="1" applyFont="1" applyFill="1" applyBorder="1" applyAlignment="1"/>
    <xf numFmtId="10" fontId="16" fillId="0" borderId="9" xfId="3" applyNumberFormat="1" applyFont="1" applyFill="1" applyBorder="1" applyAlignment="1">
      <alignment horizontal="right" vertical="center"/>
    </xf>
    <xf numFmtId="9" fontId="16" fillId="0" borderId="9" xfId="3" applyFont="1" applyFill="1" applyBorder="1" applyAlignment="1">
      <alignment horizontal="right" vertical="center"/>
    </xf>
    <xf numFmtId="0" fontId="16" fillId="0" borderId="10" xfId="0" applyFont="1" applyBorder="1" applyAlignment="1">
      <alignment vertical="center"/>
    </xf>
    <xf numFmtId="3" fontId="16" fillId="0" borderId="9" xfId="0" applyNumberFormat="1" applyFont="1" applyBorder="1" applyAlignment="1">
      <alignment horizontal="center" vertical="center"/>
    </xf>
    <xf numFmtId="184" fontId="13" fillId="0" borderId="9" xfId="9" applyNumberFormat="1" applyFont="1" applyFill="1" applyBorder="1" applyAlignment="1" applyProtection="1">
      <protection locked="0"/>
    </xf>
    <xf numFmtId="179" fontId="34" fillId="0" borderId="0" xfId="7" applyFont="1" applyAlignment="1">
      <alignment vertical="center"/>
    </xf>
    <xf numFmtId="0" fontId="35" fillId="0" borderId="10" xfId="0" applyFont="1" applyBorder="1" applyAlignment="1">
      <alignment horizontal="left" vertical="center"/>
    </xf>
    <xf numFmtId="0" fontId="35" fillId="0" borderId="12" xfId="0" applyFont="1" applyBorder="1" applyAlignment="1">
      <alignment horizontal="left" vertical="center"/>
    </xf>
    <xf numFmtId="4" fontId="23" fillId="0" borderId="9" xfId="0" applyNumberFormat="1" applyFont="1" applyBorder="1" applyAlignment="1">
      <alignment horizontal="right" vertical="center"/>
    </xf>
    <xf numFmtId="0" fontId="34" fillId="3" borderId="10" xfId="0" applyFont="1" applyFill="1" applyBorder="1" applyAlignment="1">
      <alignment vertical="center" wrapText="1"/>
    </xf>
    <xf numFmtId="0" fontId="34" fillId="3" borderId="12" xfId="0" applyFont="1" applyFill="1" applyBorder="1" applyAlignment="1">
      <alignment vertical="center" wrapText="1"/>
    </xf>
    <xf numFmtId="4" fontId="34" fillId="3" borderId="9" xfId="0" applyNumberFormat="1" applyFont="1" applyFill="1" applyBorder="1" applyAlignment="1">
      <alignment horizontal="right" vertical="center"/>
    </xf>
    <xf numFmtId="172" fontId="34" fillId="3" borderId="9" xfId="2" applyNumberFormat="1" applyFont="1" applyFill="1" applyBorder="1" applyAlignment="1">
      <alignment horizontal="right" vertical="center"/>
    </xf>
    <xf numFmtId="0" fontId="34" fillId="0" borderId="0" xfId="0" applyFont="1" applyAlignment="1">
      <alignment horizontal="left" vertical="center" wrapText="1"/>
    </xf>
    <xf numFmtId="0" fontId="35" fillId="0" borderId="10" xfId="0" applyFont="1" applyBorder="1" applyAlignment="1">
      <alignment vertical="center"/>
    </xf>
    <xf numFmtId="0" fontId="35" fillId="0" borderId="12" xfId="0" applyFont="1" applyBorder="1" applyAlignment="1">
      <alignment vertical="center"/>
    </xf>
    <xf numFmtId="185" fontId="23" fillId="0" borderId="9" xfId="0" applyNumberFormat="1" applyFont="1" applyBorder="1" applyAlignment="1">
      <alignment horizontal="right" vertical="center"/>
    </xf>
    <xf numFmtId="185" fontId="34" fillId="3" borderId="9" xfId="0" applyNumberFormat="1" applyFont="1" applyFill="1" applyBorder="1" applyAlignment="1">
      <alignment horizontal="right" vertical="center"/>
    </xf>
    <xf numFmtId="185" fontId="34" fillId="3" borderId="9" xfId="2" applyNumberFormat="1" applyFont="1" applyFill="1" applyBorder="1" applyAlignment="1">
      <alignment horizontal="right" vertical="center"/>
    </xf>
    <xf numFmtId="185" fontId="23" fillId="0" borderId="9" xfId="1" applyNumberFormat="1" applyFont="1" applyBorder="1" applyAlignment="1">
      <alignment horizontal="right" vertical="center"/>
    </xf>
    <xf numFmtId="43" fontId="16" fillId="0" borderId="0" xfId="6" applyNumberFormat="1" applyFont="1"/>
    <xf numFmtId="185" fontId="34" fillId="3" borderId="9" xfId="1" applyNumberFormat="1" applyFont="1" applyFill="1" applyBorder="1" applyAlignment="1">
      <alignment horizontal="right" vertical="center"/>
    </xf>
    <xf numFmtId="167" fontId="44" fillId="3" borderId="0" xfId="1" applyFont="1" applyFill="1"/>
    <xf numFmtId="0" fontId="4" fillId="2" borderId="0" xfId="0" applyFont="1" applyFill="1" applyAlignment="1">
      <alignment horizontal="center" vertical="center" wrapText="1"/>
    </xf>
    <xf numFmtId="0" fontId="9" fillId="0" borderId="0" xfId="0" applyFont="1" applyAlignment="1">
      <alignment horizontal="center"/>
    </xf>
    <xf numFmtId="165" fontId="15" fillId="0" borderId="0" xfId="5" applyFont="1" applyAlignment="1">
      <alignment horizontal="left" wrapText="1"/>
    </xf>
    <xf numFmtId="0" fontId="28" fillId="0" borderId="0" xfId="0" applyFont="1" applyAlignment="1">
      <alignment horizontal="left"/>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3" fillId="0" borderId="0" xfId="0" applyFont="1" applyAlignment="1">
      <alignment horizontal="left"/>
    </xf>
    <xf numFmtId="165" fontId="15" fillId="0" borderId="0" xfId="5" applyFont="1" applyAlignment="1">
      <alignment horizontal="left" vertical="center" wrapText="1"/>
    </xf>
    <xf numFmtId="168" fontId="24" fillId="3" borderId="10" xfId="1" applyNumberFormat="1" applyFont="1" applyFill="1" applyBorder="1" applyAlignment="1">
      <alignment horizontal="center" vertical="center"/>
    </xf>
    <xf numFmtId="168" fontId="24" fillId="3" borderId="11" xfId="1" applyNumberFormat="1" applyFont="1" applyFill="1" applyBorder="1" applyAlignment="1">
      <alignment horizontal="center" vertical="center"/>
    </xf>
    <xf numFmtId="168" fontId="24" fillId="3" borderId="12" xfId="1" applyNumberFormat="1" applyFont="1" applyFill="1" applyBorder="1" applyAlignment="1">
      <alignment horizontal="center" vertical="center"/>
    </xf>
    <xf numFmtId="165" fontId="15" fillId="0" borderId="0" xfId="5" applyFont="1" applyAlignment="1">
      <alignment horizontal="left"/>
    </xf>
    <xf numFmtId="0" fontId="24" fillId="0" borderId="0" xfId="0" applyFont="1" applyAlignment="1">
      <alignment horizontal="left"/>
    </xf>
    <xf numFmtId="0" fontId="28" fillId="0" borderId="0" xfId="0" applyFont="1" applyAlignment="1">
      <alignment horizontal="left" vertical="center"/>
    </xf>
    <xf numFmtId="0" fontId="29" fillId="2" borderId="9" xfId="0" applyFont="1" applyFill="1" applyBorder="1" applyAlignment="1">
      <alignment horizontal="center" vertical="center" wrapText="1"/>
    </xf>
    <xf numFmtId="168" fontId="24" fillId="3" borderId="9" xfId="2" applyNumberFormat="1" applyFont="1" applyFill="1" applyBorder="1" applyAlignment="1">
      <alignment horizontal="right" vertical="center" wrapText="1" indent="1"/>
    </xf>
    <xf numFmtId="168" fontId="24" fillId="3" borderId="9" xfId="2" applyNumberFormat="1" applyFont="1" applyFill="1" applyBorder="1" applyAlignment="1">
      <alignment horizontal="left" vertical="center"/>
    </xf>
    <xf numFmtId="168" fontId="23" fillId="3" borderId="9" xfId="2" applyNumberFormat="1" applyFont="1" applyFill="1" applyBorder="1" applyAlignment="1">
      <alignment horizontal="right" vertical="center" wrapText="1" indent="1"/>
    </xf>
    <xf numFmtId="168" fontId="23" fillId="3" borderId="9" xfId="2" applyNumberFormat="1" applyFont="1" applyFill="1" applyBorder="1" applyAlignment="1">
      <alignment horizontal="left" vertical="center"/>
    </xf>
    <xf numFmtId="172" fontId="24" fillId="3" borderId="9" xfId="2" applyNumberFormat="1" applyFont="1" applyFill="1" applyBorder="1" applyAlignment="1">
      <alignment horizontal="right" vertical="center" indent="1"/>
    </xf>
    <xf numFmtId="172" fontId="24" fillId="3" borderId="9" xfId="2" applyNumberFormat="1" applyFont="1" applyFill="1" applyBorder="1" applyAlignment="1">
      <alignment horizontal="left" vertical="center" indent="1"/>
    </xf>
    <xf numFmtId="0" fontId="23" fillId="3" borderId="4" xfId="0" applyFont="1" applyFill="1" applyBorder="1" applyAlignment="1">
      <alignment vertical="center" wrapText="1"/>
    </xf>
    <xf numFmtId="0" fontId="23" fillId="3" borderId="0" xfId="0" applyFont="1" applyFill="1" applyAlignment="1">
      <alignment vertical="center" wrapText="1"/>
    </xf>
    <xf numFmtId="0" fontId="24" fillId="3" borderId="4" xfId="0" applyFont="1" applyFill="1" applyBorder="1" applyAlignment="1">
      <alignment horizontal="left" vertical="center" wrapText="1"/>
    </xf>
    <xf numFmtId="0" fontId="24" fillId="3" borderId="0" xfId="0" applyFont="1" applyFill="1" applyAlignment="1">
      <alignment horizontal="left" vertical="center" wrapText="1"/>
    </xf>
    <xf numFmtId="165" fontId="40" fillId="0" borderId="0" xfId="5" applyFont="1" applyAlignment="1">
      <alignment horizontal="left"/>
    </xf>
    <xf numFmtId="0" fontId="24" fillId="3" borderId="4" xfId="0" applyFont="1" applyFill="1" applyBorder="1" applyAlignment="1">
      <alignment vertical="center" wrapText="1"/>
    </xf>
    <xf numFmtId="0" fontId="24" fillId="3" borderId="0" xfId="0" applyFont="1" applyFill="1" applyAlignment="1">
      <alignment vertical="center" wrapText="1"/>
    </xf>
    <xf numFmtId="0" fontId="23" fillId="0" borderId="0" xfId="0" applyFont="1" applyAlignment="1">
      <alignment horizontal="left" vertical="top" wrapText="1"/>
    </xf>
    <xf numFmtId="0" fontId="24" fillId="0" borderId="0" xfId="0" applyFont="1" applyAlignment="1">
      <alignment horizontal="center" wrapText="1"/>
    </xf>
    <xf numFmtId="0" fontId="24" fillId="0" borderId="0" xfId="0" applyFont="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wrapText="1"/>
    </xf>
    <xf numFmtId="0" fontId="29" fillId="2" borderId="9" xfId="0" applyFont="1" applyFill="1" applyBorder="1" applyAlignment="1">
      <alignment horizontal="center" vertical="center"/>
    </xf>
    <xf numFmtId="0" fontId="23" fillId="0" borderId="9" xfId="0" applyFont="1" applyBorder="1" applyAlignment="1">
      <alignment horizontal="left" wrapText="1" indent="1"/>
    </xf>
    <xf numFmtId="9" fontId="23" fillId="0" borderId="9" xfId="0" applyNumberFormat="1" applyFont="1" applyBorder="1" applyAlignment="1">
      <alignment horizontal="center" vertical="center"/>
    </xf>
    <xf numFmtId="0" fontId="23" fillId="0" borderId="9" xfId="0" applyFont="1" applyBorder="1" applyAlignment="1">
      <alignment horizontal="center" vertical="center"/>
    </xf>
    <xf numFmtId="0" fontId="23" fillId="0" borderId="9" xfId="0" applyFont="1" applyBorder="1" applyAlignment="1">
      <alignment horizontal="left" vertical="center" wrapText="1" indent="1"/>
    </xf>
    <xf numFmtId="0" fontId="16" fillId="0" borderId="0" xfId="0" applyFont="1" applyAlignment="1">
      <alignment horizontal="left" vertical="center" wrapText="1"/>
    </xf>
    <xf numFmtId="0" fontId="24" fillId="0" borderId="0" xfId="0" applyFont="1" applyAlignment="1">
      <alignment horizontal="left" vertical="center" wrapText="1"/>
    </xf>
    <xf numFmtId="0" fontId="29" fillId="2" borderId="10" xfId="0" applyFont="1" applyFill="1" applyBorder="1" applyAlignment="1">
      <alignment horizontal="center" vertical="center"/>
    </xf>
    <xf numFmtId="0" fontId="29" fillId="2" borderId="12" xfId="0" applyFont="1" applyFill="1" applyBorder="1" applyAlignment="1">
      <alignment horizontal="center" vertical="center"/>
    </xf>
    <xf numFmtId="0" fontId="16" fillId="0" borderId="0" xfId="6" applyFont="1" applyAlignment="1">
      <alignment horizontal="left" vertical="center" wrapText="1"/>
    </xf>
    <xf numFmtId="0" fontId="29" fillId="2" borderId="6"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15" fillId="0" borderId="10" xfId="8" applyFont="1" applyBorder="1" applyAlignment="1">
      <alignment horizontal="center"/>
    </xf>
    <xf numFmtId="0" fontId="15" fillId="0" borderId="12" xfId="8" applyFont="1" applyBorder="1" applyAlignment="1">
      <alignment horizontal="center"/>
    </xf>
    <xf numFmtId="0" fontId="29" fillId="2" borderId="10" xfId="0" applyFont="1" applyFill="1" applyBorder="1" applyAlignment="1">
      <alignment horizontal="center" vertical="center" wrapText="1"/>
    </xf>
    <xf numFmtId="0" fontId="29" fillId="2" borderId="12" xfId="0" applyFont="1" applyFill="1" applyBorder="1" applyAlignment="1">
      <alignment horizontal="center" vertical="center" wrapText="1"/>
    </xf>
  </cellXfs>
  <cellStyles count="10">
    <cellStyle name="Hipervínculo" xfId="4" builtinId="8"/>
    <cellStyle name="Millares" xfId="1" builtinId="3"/>
    <cellStyle name="Millares [0]" xfId="2" builtinId="6"/>
    <cellStyle name="Millares [0] 2" xfId="7" xr:uid="{EED584A8-887D-420F-934F-C0D0A91CF0BB}"/>
    <cellStyle name="Millares 19" xfId="9" xr:uid="{710DCD8C-4A20-4664-BBA2-6A6594B42C97}"/>
    <cellStyle name="Normal" xfId="0" builtinId="0"/>
    <cellStyle name="Normal 12" xfId="8" xr:uid="{DBE7170D-9143-497B-845E-74F08AFA4A5D}"/>
    <cellStyle name="Normal 2" xfId="6" xr:uid="{1838271D-8341-49E7-90A3-EE4D6599E198}"/>
    <cellStyle name="Normal_Estados Fiscal 1999" xfId="5" xr:uid="{72825822-77F9-4CC7-A018-BC1DF770E9C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7E478C7B-EC30-454C-A35C-2A0C4A033B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102" y="613886"/>
          <a:ext cx="177546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6</xdr:col>
      <xdr:colOff>20003</xdr:colOff>
      <xdr:row>5</xdr:row>
      <xdr:rowOff>174784</xdr:rowOff>
    </xdr:to>
    <xdr:pic>
      <xdr:nvPicPr>
        <xdr:cNvPr id="2" name="Imagen 1">
          <a:extLst>
            <a:ext uri="{FF2B5EF4-FFF2-40B4-BE49-F238E27FC236}">
              <a16:creationId xmlns:a16="http://schemas.microsoft.com/office/drawing/2014/main" id="{62EFF89F-C254-4DBF-A775-7C0D3A9EE8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3040" y="479583"/>
          <a:ext cx="3517583" cy="685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5A987D34-AEA2-4517-B352-75BB38B82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4250" cy="689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1038225</xdr:colOff>
      <xdr:row>5</xdr:row>
      <xdr:rowOff>91440</xdr:rowOff>
    </xdr:to>
    <xdr:pic>
      <xdr:nvPicPr>
        <xdr:cNvPr id="2" name="Imagen 1">
          <a:extLst>
            <a:ext uri="{FF2B5EF4-FFF2-40B4-BE49-F238E27FC236}">
              <a16:creationId xmlns:a16="http://schemas.microsoft.com/office/drawing/2014/main" id="{D4E88F67-5030-4481-8952-009DD00B18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996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2" name="Imagen 1">
          <a:extLst>
            <a:ext uri="{FF2B5EF4-FFF2-40B4-BE49-F238E27FC236}">
              <a16:creationId xmlns:a16="http://schemas.microsoft.com/office/drawing/2014/main" id="{307A2B7B-6061-498D-8A3E-602E8F21FB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7359" y="534786"/>
          <a:ext cx="3528060" cy="67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12</xdr:col>
      <xdr:colOff>77560</xdr:colOff>
      <xdr:row>6</xdr:row>
      <xdr:rowOff>40821</xdr:rowOff>
    </xdr:to>
    <xdr:pic>
      <xdr:nvPicPr>
        <xdr:cNvPr id="2" name="Imagen 1">
          <a:extLst>
            <a:ext uri="{FF2B5EF4-FFF2-40B4-BE49-F238E27FC236}">
              <a16:creationId xmlns:a16="http://schemas.microsoft.com/office/drawing/2014/main" id="{4D80B57D-4453-492C-8278-5B9CF59A78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0645" y="545918"/>
          <a:ext cx="3533775" cy="68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2</xdr:row>
      <xdr:rowOff>138547</xdr:rowOff>
    </xdr:from>
    <xdr:to>
      <xdr:col>7</xdr:col>
      <xdr:colOff>1348740</xdr:colOff>
      <xdr:row>6</xdr:row>
      <xdr:rowOff>22168</xdr:rowOff>
    </xdr:to>
    <xdr:pic>
      <xdr:nvPicPr>
        <xdr:cNvPr id="2" name="Imagen 1">
          <a:extLst>
            <a:ext uri="{FF2B5EF4-FFF2-40B4-BE49-F238E27FC236}">
              <a16:creationId xmlns:a16="http://schemas.microsoft.com/office/drawing/2014/main" id="{D289BD31-7D1C-45B3-AD9B-31C35B538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12680" y="534787"/>
          <a:ext cx="3520440" cy="67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019C9-DDC7-4C59-A771-469B893F4430}">
  <sheetPr>
    <tabColor rgb="FFFF0000"/>
  </sheetPr>
  <dimension ref="B2:O455"/>
  <sheetViews>
    <sheetView showGridLines="0" tabSelected="1" zoomScale="80" zoomScaleNormal="80" workbookViewId="0">
      <selection activeCell="R11" sqref="R11"/>
    </sheetView>
  </sheetViews>
  <sheetFormatPr baseColWidth="10" defaultColWidth="11.5546875" defaultRowHeight="13.8" x14ac:dyDescent="0.25"/>
  <cols>
    <col min="1" max="1" width="2.6640625" style="2" customWidth="1"/>
    <col min="2" max="3" width="11.5546875" style="22"/>
    <col min="4" max="4" width="14.44140625" style="22" customWidth="1"/>
    <col min="5" max="7" width="11.5546875" style="22"/>
    <col min="8" max="8" width="11.5546875" style="22" customWidth="1"/>
    <col min="9" max="9" width="17.109375" style="22" customWidth="1"/>
    <col min="10" max="14" width="11.5546875" style="22"/>
    <col min="15" max="15" width="22.33203125" style="22" customWidth="1"/>
    <col min="16" max="16384" width="11.5546875" style="2"/>
  </cols>
  <sheetData>
    <row r="2" spans="2:15" ht="18.75" customHeight="1" x14ac:dyDescent="0.25">
      <c r="B2" s="1"/>
      <c r="C2" s="313" t="s">
        <v>0</v>
      </c>
      <c r="D2" s="313"/>
      <c r="E2" s="313"/>
      <c r="F2" s="313"/>
      <c r="G2" s="313"/>
      <c r="H2" s="313"/>
      <c r="I2" s="313"/>
      <c r="J2" s="313"/>
      <c r="K2" s="313"/>
      <c r="L2" s="313"/>
      <c r="M2" s="313"/>
      <c r="N2" s="313"/>
      <c r="O2" s="313"/>
    </row>
    <row r="3" spans="2:15" ht="18.75" customHeight="1" x14ac:dyDescent="0.25">
      <c r="B3" s="1"/>
      <c r="C3" s="313"/>
      <c r="D3" s="313"/>
      <c r="E3" s="313"/>
      <c r="F3" s="313"/>
      <c r="G3" s="313"/>
      <c r="H3" s="313"/>
      <c r="I3" s="313"/>
      <c r="J3" s="313"/>
      <c r="K3" s="313"/>
      <c r="L3" s="313"/>
      <c r="M3" s="313"/>
      <c r="N3" s="313"/>
      <c r="O3" s="313"/>
    </row>
    <row r="4" spans="2:15" ht="18.75" customHeight="1" x14ac:dyDescent="0.25">
      <c r="B4" s="1"/>
      <c r="C4" s="313"/>
      <c r="D4" s="313"/>
      <c r="E4" s="313"/>
      <c r="F4" s="313"/>
      <c r="G4" s="313"/>
      <c r="H4" s="313"/>
      <c r="I4" s="313"/>
      <c r="J4" s="313"/>
      <c r="K4" s="313"/>
      <c r="L4" s="313"/>
      <c r="M4" s="313"/>
      <c r="N4" s="313"/>
      <c r="O4" s="313"/>
    </row>
    <row r="5" spans="2:15" ht="18.75" customHeight="1" x14ac:dyDescent="0.3">
      <c r="B5" s="3"/>
      <c r="C5" s="313"/>
      <c r="D5" s="313"/>
      <c r="E5" s="313"/>
      <c r="F5" s="313"/>
      <c r="G5" s="313"/>
      <c r="H5" s="313"/>
      <c r="I5" s="313"/>
      <c r="J5" s="313"/>
      <c r="K5" s="313"/>
      <c r="L5" s="313"/>
      <c r="M5" s="313"/>
      <c r="N5" s="313"/>
      <c r="O5" s="313"/>
    </row>
    <row r="6" spans="2:15" ht="18.75" customHeight="1" x14ac:dyDescent="0.25">
      <c r="B6" s="1"/>
      <c r="C6" s="313"/>
      <c r="D6" s="313"/>
      <c r="E6" s="313"/>
      <c r="F6" s="313"/>
      <c r="G6" s="313"/>
      <c r="H6" s="313"/>
      <c r="I6" s="313"/>
      <c r="J6" s="313"/>
      <c r="K6" s="313"/>
      <c r="L6" s="313"/>
      <c r="M6" s="313"/>
      <c r="N6" s="313"/>
      <c r="O6" s="313"/>
    </row>
    <row r="7" spans="2:15" ht="18.75" customHeight="1" x14ac:dyDescent="0.25">
      <c r="B7" s="1"/>
      <c r="C7" s="313"/>
      <c r="D7" s="313"/>
      <c r="E7" s="313"/>
      <c r="F7" s="313"/>
      <c r="G7" s="313"/>
      <c r="H7" s="313"/>
      <c r="I7" s="313"/>
      <c r="J7" s="313"/>
      <c r="K7" s="313"/>
      <c r="L7" s="313"/>
      <c r="M7" s="313"/>
      <c r="N7" s="313"/>
      <c r="O7" s="313"/>
    </row>
    <row r="8" spans="2:15" ht="18.75" customHeight="1" x14ac:dyDescent="0.25">
      <c r="B8" s="1"/>
      <c r="C8" s="313"/>
      <c r="D8" s="313"/>
      <c r="E8" s="313"/>
      <c r="F8" s="313"/>
      <c r="G8" s="313"/>
      <c r="H8" s="313"/>
      <c r="I8" s="313"/>
      <c r="J8" s="313"/>
      <c r="K8" s="313"/>
      <c r="L8" s="313"/>
      <c r="M8" s="313"/>
      <c r="N8" s="313"/>
      <c r="O8" s="313"/>
    </row>
    <row r="9" spans="2:15" ht="18.75" customHeight="1" x14ac:dyDescent="0.25">
      <c r="B9" s="1"/>
      <c r="C9" s="313"/>
      <c r="D9" s="313"/>
      <c r="E9" s="313"/>
      <c r="F9" s="313"/>
      <c r="G9" s="313"/>
      <c r="H9" s="313"/>
      <c r="I9" s="313"/>
      <c r="J9" s="313"/>
      <c r="K9" s="313"/>
      <c r="L9" s="313"/>
      <c r="M9" s="313"/>
      <c r="N9" s="313"/>
      <c r="O9" s="313"/>
    </row>
    <row r="10" spans="2:15" ht="15.6" x14ac:dyDescent="0.25">
      <c r="B10" s="4"/>
      <c r="C10" s="4"/>
      <c r="D10" s="5"/>
      <c r="E10" s="4"/>
      <c r="F10" s="4"/>
      <c r="G10" s="4"/>
      <c r="H10" s="4"/>
      <c r="I10" s="4"/>
      <c r="J10" s="4"/>
      <c r="K10" s="4"/>
      <c r="L10" s="4"/>
      <c r="M10" s="4"/>
      <c r="N10" s="4"/>
      <c r="O10" s="4"/>
    </row>
    <row r="11" spans="2:15" ht="20.399999999999999" x14ac:dyDescent="0.35">
      <c r="B11" s="4"/>
      <c r="C11" s="6"/>
      <c r="D11" s="6"/>
      <c r="E11" s="6"/>
      <c r="F11" s="6"/>
      <c r="G11" s="6"/>
      <c r="H11" s="6"/>
      <c r="I11" s="6"/>
      <c r="J11" s="6"/>
      <c r="K11" s="6"/>
      <c r="L11" s="6"/>
      <c r="M11" s="6"/>
      <c r="N11" s="6"/>
      <c r="O11" s="6"/>
    </row>
    <row r="12" spans="2:15" ht="23.4" x14ac:dyDescent="0.45">
      <c r="B12" s="314" t="s">
        <v>1</v>
      </c>
      <c r="C12" s="314"/>
      <c r="D12" s="314"/>
      <c r="E12" s="314"/>
      <c r="F12" s="314"/>
      <c r="G12" s="314"/>
      <c r="H12" s="314"/>
      <c r="I12" s="314"/>
      <c r="J12" s="314"/>
      <c r="K12" s="314"/>
      <c r="L12" s="314"/>
      <c r="M12" s="314"/>
      <c r="N12" s="314"/>
      <c r="O12" s="314"/>
    </row>
    <row r="13" spans="2:15" ht="23.4" x14ac:dyDescent="0.45">
      <c r="B13" s="314" t="s">
        <v>2</v>
      </c>
      <c r="C13" s="314"/>
      <c r="D13" s="314"/>
      <c r="E13" s="314"/>
      <c r="F13" s="314"/>
      <c r="G13" s="314"/>
      <c r="H13" s="314"/>
      <c r="I13" s="314"/>
      <c r="J13" s="314"/>
      <c r="K13" s="314"/>
      <c r="L13" s="314"/>
      <c r="M13" s="314"/>
      <c r="N13" s="314"/>
      <c r="O13" s="314"/>
    </row>
    <row r="14" spans="2:15" ht="23.4" x14ac:dyDescent="0.45">
      <c r="B14" s="7"/>
      <c r="C14" s="7"/>
      <c r="D14" s="7"/>
      <c r="E14" s="7"/>
      <c r="F14" s="7"/>
      <c r="G14" s="7"/>
      <c r="H14" s="7"/>
      <c r="I14" s="7"/>
      <c r="J14" s="7"/>
      <c r="K14" s="7"/>
      <c r="L14" s="7"/>
      <c r="M14" s="7"/>
      <c r="N14" s="7"/>
      <c r="O14" s="7"/>
    </row>
    <row r="15" spans="2:15" s="11" customFormat="1" ht="15.6" x14ac:dyDescent="0.3">
      <c r="B15" s="8"/>
      <c r="C15" s="8"/>
      <c r="D15" s="8"/>
      <c r="E15" s="8"/>
      <c r="F15" s="8"/>
      <c r="G15" s="8"/>
      <c r="H15" s="9"/>
      <c r="I15" s="8"/>
      <c r="J15" s="8"/>
      <c r="K15" s="9"/>
      <c r="L15" s="9"/>
      <c r="M15" s="10"/>
      <c r="N15" s="8"/>
      <c r="O15" s="8"/>
    </row>
    <row r="16" spans="2:15" s="11" customFormat="1" ht="15.6" x14ac:dyDescent="0.3">
      <c r="B16" s="8"/>
      <c r="C16" s="8"/>
      <c r="D16" s="8"/>
      <c r="E16" s="8"/>
      <c r="F16" s="8"/>
      <c r="G16" s="8"/>
      <c r="H16" s="9"/>
      <c r="I16" s="8"/>
      <c r="J16" s="8"/>
      <c r="K16" s="9"/>
      <c r="L16" s="9"/>
      <c r="M16" s="10" t="s">
        <v>3</v>
      </c>
      <c r="N16" s="8"/>
      <c r="O16" s="8"/>
    </row>
    <row r="17" spans="2:15" s="11" customFormat="1" x14ac:dyDescent="0.25">
      <c r="B17" s="8"/>
      <c r="C17" s="8"/>
      <c r="D17" s="8"/>
      <c r="E17" s="8"/>
      <c r="F17" s="8"/>
      <c r="G17" s="8"/>
      <c r="H17" s="9"/>
      <c r="I17" s="8"/>
      <c r="J17" s="8"/>
      <c r="K17" s="9"/>
      <c r="L17" s="9"/>
      <c r="M17" s="12"/>
      <c r="N17" s="8"/>
      <c r="O17" s="8"/>
    </row>
    <row r="18" spans="2:15" s="8" customFormat="1" ht="16.8" x14ac:dyDescent="0.3">
      <c r="C18" s="13"/>
      <c r="D18" s="13" t="s">
        <v>4</v>
      </c>
      <c r="E18" s="14"/>
      <c r="F18" s="15"/>
      <c r="G18" s="15"/>
      <c r="H18" s="16"/>
      <c r="L18" s="16"/>
      <c r="M18" s="17" t="s">
        <v>5</v>
      </c>
    </row>
    <row r="19" spans="2:15" s="8" customFormat="1" ht="16.8" x14ac:dyDescent="0.3">
      <c r="C19" s="13"/>
      <c r="D19" s="13"/>
      <c r="E19" s="14"/>
      <c r="F19" s="15"/>
      <c r="G19" s="15"/>
      <c r="H19" s="18"/>
      <c r="L19" s="18"/>
      <c r="M19" s="12"/>
    </row>
    <row r="20" spans="2:15" s="8" customFormat="1" ht="16.8" x14ac:dyDescent="0.3">
      <c r="C20" s="13"/>
      <c r="D20" s="13" t="s">
        <v>6</v>
      </c>
      <c r="E20" s="14"/>
      <c r="F20" s="15"/>
      <c r="G20" s="15"/>
      <c r="H20" s="16"/>
      <c r="L20" s="16"/>
      <c r="M20" s="17" t="s">
        <v>7</v>
      </c>
    </row>
    <row r="21" spans="2:15" s="8" customFormat="1" ht="16.8" x14ac:dyDescent="0.3">
      <c r="C21" s="13"/>
      <c r="D21" s="13"/>
      <c r="E21" s="14"/>
      <c r="F21" s="15"/>
      <c r="G21" s="15"/>
      <c r="H21" s="18"/>
      <c r="L21" s="18"/>
      <c r="M21" s="12"/>
    </row>
    <row r="22" spans="2:15" s="8" customFormat="1" ht="16.8" x14ac:dyDescent="0.3">
      <c r="C22" s="13"/>
      <c r="D22" s="13" t="s">
        <v>8</v>
      </c>
      <c r="E22" s="14"/>
      <c r="F22" s="15"/>
      <c r="G22" s="15"/>
      <c r="H22" s="16"/>
      <c r="L22" s="16"/>
      <c r="M22" s="17" t="s">
        <v>9</v>
      </c>
    </row>
    <row r="23" spans="2:15" s="8" customFormat="1" ht="16.8" x14ac:dyDescent="0.3">
      <c r="C23" s="13"/>
      <c r="D23" s="13"/>
      <c r="E23" s="14"/>
      <c r="F23" s="15"/>
      <c r="G23" s="15"/>
      <c r="H23" s="18"/>
      <c r="L23" s="18"/>
      <c r="M23" s="12"/>
    </row>
    <row r="24" spans="2:15" s="8" customFormat="1" ht="16.8" x14ac:dyDescent="0.3">
      <c r="C24" s="13"/>
      <c r="D24" s="13" t="s">
        <v>10</v>
      </c>
      <c r="E24" s="14"/>
      <c r="F24" s="15"/>
      <c r="G24" s="15"/>
      <c r="H24" s="16"/>
      <c r="L24" s="16"/>
      <c r="M24" s="17" t="s">
        <v>11</v>
      </c>
    </row>
    <row r="25" spans="2:15" s="8" customFormat="1" ht="16.8" x14ac:dyDescent="0.3">
      <c r="C25" s="13"/>
      <c r="D25" s="13"/>
      <c r="E25" s="14"/>
      <c r="F25" s="15"/>
      <c r="G25" s="15"/>
      <c r="H25" s="18"/>
      <c r="L25" s="18"/>
      <c r="M25" s="12"/>
    </row>
    <row r="26" spans="2:15" s="8" customFormat="1" ht="16.8" x14ac:dyDescent="0.3">
      <c r="C26" s="13"/>
      <c r="D26" s="13" t="s">
        <v>12</v>
      </c>
      <c r="E26" s="14"/>
      <c r="F26" s="15"/>
      <c r="G26" s="15"/>
      <c r="H26" s="16"/>
      <c r="L26" s="19"/>
      <c r="M26" s="17" t="s">
        <v>13</v>
      </c>
    </row>
    <row r="27" spans="2:15" s="8" customFormat="1" ht="16.8" x14ac:dyDescent="0.3">
      <c r="C27" s="13"/>
      <c r="D27" s="13"/>
      <c r="E27" s="14"/>
      <c r="F27" s="15"/>
      <c r="G27" s="15"/>
      <c r="H27" s="18"/>
      <c r="L27" s="18"/>
      <c r="M27" s="12"/>
    </row>
    <row r="28" spans="2:15" s="8" customFormat="1" ht="16.8" x14ac:dyDescent="0.3">
      <c r="C28" s="13"/>
      <c r="D28" s="13" t="s">
        <v>14</v>
      </c>
      <c r="E28" s="14"/>
      <c r="F28" s="15"/>
      <c r="G28" s="15"/>
      <c r="H28" s="16"/>
      <c r="L28" s="19"/>
      <c r="M28" s="17" t="s">
        <v>15</v>
      </c>
    </row>
    <row r="29" spans="2:15" s="8" customFormat="1" ht="16.8" x14ac:dyDescent="0.3">
      <c r="C29" s="20"/>
      <c r="D29" s="20"/>
      <c r="E29" s="14"/>
      <c r="F29" s="15"/>
      <c r="G29" s="15"/>
      <c r="H29" s="16"/>
      <c r="L29" s="21"/>
    </row>
    <row r="30" spans="2:15" s="8" customFormat="1" ht="16.8" x14ac:dyDescent="0.3">
      <c r="C30" s="20"/>
      <c r="D30" s="20"/>
      <c r="E30" s="14"/>
      <c r="F30" s="15"/>
      <c r="G30" s="15"/>
      <c r="H30" s="16"/>
      <c r="L30" s="21"/>
    </row>
    <row r="31" spans="2:15" s="23" customFormat="1" x14ac:dyDescent="0.25">
      <c r="B31" s="22"/>
      <c r="C31" s="22"/>
      <c r="D31" s="22"/>
      <c r="E31" s="22"/>
      <c r="F31" s="22"/>
      <c r="G31" s="22"/>
      <c r="H31" s="22"/>
      <c r="I31" s="22"/>
      <c r="J31" s="22"/>
      <c r="K31" s="22"/>
      <c r="L31" s="22"/>
      <c r="M31" s="22"/>
      <c r="N31" s="22"/>
      <c r="O31" s="22"/>
    </row>
    <row r="32" spans="2:15" s="23" customFormat="1" x14ac:dyDescent="0.25">
      <c r="B32" s="22"/>
      <c r="C32" s="22"/>
      <c r="D32" s="22"/>
      <c r="E32" s="22"/>
      <c r="F32" s="22"/>
      <c r="G32" s="22"/>
      <c r="H32" s="22"/>
      <c r="I32" s="22"/>
      <c r="J32" s="22"/>
      <c r="K32" s="22"/>
      <c r="L32" s="22"/>
      <c r="M32" s="22"/>
      <c r="N32" s="22"/>
      <c r="O32" s="22"/>
    </row>
    <row r="33" spans="2:15" s="23" customFormat="1" x14ac:dyDescent="0.25">
      <c r="B33" s="22"/>
      <c r="C33" s="22"/>
      <c r="D33" s="22"/>
      <c r="E33" s="22"/>
      <c r="F33" s="22"/>
      <c r="G33" s="22"/>
      <c r="H33" s="22"/>
      <c r="I33" s="22"/>
      <c r="J33" s="22"/>
      <c r="K33" s="22"/>
      <c r="L33" s="22"/>
      <c r="M33" s="22"/>
      <c r="N33" s="22"/>
      <c r="O33" s="22"/>
    </row>
    <row r="34" spans="2:15" s="23" customFormat="1" x14ac:dyDescent="0.25">
      <c r="B34" s="22"/>
      <c r="C34" s="22"/>
      <c r="D34" s="22"/>
      <c r="E34" s="22"/>
      <c r="F34" s="22"/>
      <c r="G34" s="22"/>
      <c r="H34" s="22"/>
      <c r="I34" s="22"/>
      <c r="J34" s="22"/>
      <c r="K34" s="22"/>
      <c r="L34" s="22"/>
      <c r="M34" s="22"/>
      <c r="N34" s="22"/>
      <c r="O34" s="22"/>
    </row>
    <row r="35" spans="2:15" s="23" customFormat="1" x14ac:dyDescent="0.25">
      <c r="B35" s="22"/>
      <c r="C35" s="22"/>
      <c r="D35" s="22"/>
      <c r="E35" s="22"/>
      <c r="F35" s="22"/>
      <c r="G35" s="22"/>
      <c r="H35" s="22"/>
      <c r="I35" s="22"/>
      <c r="J35" s="22"/>
      <c r="K35" s="22"/>
      <c r="L35" s="22"/>
      <c r="M35" s="22"/>
      <c r="N35" s="22"/>
      <c r="O35" s="22"/>
    </row>
    <row r="36" spans="2:15" s="23" customFormat="1" x14ac:dyDescent="0.25">
      <c r="B36" s="22"/>
      <c r="C36" s="22"/>
      <c r="D36" s="22"/>
      <c r="E36" s="22"/>
      <c r="F36" s="22"/>
      <c r="G36" s="22"/>
      <c r="H36" s="22"/>
      <c r="I36" s="22"/>
      <c r="J36" s="22"/>
      <c r="K36" s="22"/>
      <c r="L36" s="22"/>
      <c r="M36" s="22"/>
      <c r="N36" s="22"/>
      <c r="O36" s="22"/>
    </row>
    <row r="37" spans="2:15" s="23" customFormat="1" x14ac:dyDescent="0.25">
      <c r="B37" s="22"/>
      <c r="C37" s="22"/>
      <c r="D37" s="22"/>
      <c r="E37" s="22"/>
      <c r="F37" s="22"/>
      <c r="G37" s="22"/>
      <c r="H37" s="22"/>
      <c r="I37" s="22"/>
      <c r="J37" s="22"/>
      <c r="K37" s="22"/>
      <c r="L37" s="22"/>
      <c r="M37" s="22"/>
      <c r="N37" s="22"/>
      <c r="O37" s="22"/>
    </row>
    <row r="38" spans="2:15" s="23" customFormat="1" x14ac:dyDescent="0.25">
      <c r="B38" s="22"/>
      <c r="C38" s="22"/>
      <c r="D38" s="22"/>
      <c r="E38" s="22"/>
      <c r="F38" s="22"/>
      <c r="G38" s="22"/>
      <c r="H38" s="22"/>
      <c r="I38" s="22"/>
      <c r="J38" s="22"/>
      <c r="K38" s="22"/>
      <c r="L38" s="22"/>
      <c r="M38" s="22"/>
      <c r="N38" s="22"/>
      <c r="O38" s="22"/>
    </row>
    <row r="39" spans="2:15" s="23" customFormat="1" x14ac:dyDescent="0.25">
      <c r="B39" s="22"/>
      <c r="C39" s="22"/>
      <c r="D39" s="22"/>
      <c r="E39" s="22"/>
      <c r="F39" s="22"/>
      <c r="G39" s="22"/>
      <c r="H39" s="22"/>
      <c r="I39" s="22"/>
      <c r="J39" s="22"/>
      <c r="K39" s="22"/>
      <c r="L39" s="22"/>
      <c r="M39" s="22"/>
      <c r="N39" s="22"/>
      <c r="O39" s="22"/>
    </row>
    <row r="40" spans="2:15" s="23" customFormat="1" x14ac:dyDescent="0.25">
      <c r="B40" s="22"/>
      <c r="C40" s="22"/>
      <c r="D40" s="22"/>
      <c r="E40" s="22"/>
      <c r="F40" s="22"/>
      <c r="G40" s="22"/>
      <c r="H40" s="22"/>
      <c r="I40" s="22"/>
      <c r="J40" s="22"/>
      <c r="K40" s="22"/>
      <c r="L40" s="22"/>
      <c r="M40" s="22"/>
      <c r="N40" s="22"/>
      <c r="O40" s="22"/>
    </row>
    <row r="443" spans="4:4" x14ac:dyDescent="0.25">
      <c r="D443" s="24">
        <v>-10984.77</v>
      </c>
    </row>
    <row r="444" spans="4:4" x14ac:dyDescent="0.25">
      <c r="D444" s="24">
        <v>-10984.77</v>
      </c>
    </row>
    <row r="445" spans="4:4" x14ac:dyDescent="0.25">
      <c r="D445" s="25">
        <v>0</v>
      </c>
    </row>
    <row r="446" spans="4:4" x14ac:dyDescent="0.25">
      <c r="D446" s="25">
        <v>0</v>
      </c>
    </row>
    <row r="447" spans="4:4" x14ac:dyDescent="0.25">
      <c r="D447" s="25">
        <v>2349.29</v>
      </c>
    </row>
    <row r="448" spans="4:4" x14ac:dyDescent="0.25">
      <c r="D448" s="25">
        <v>493.2</v>
      </c>
    </row>
    <row r="449" spans="4:4" x14ac:dyDescent="0.25">
      <c r="D449" s="25">
        <v>1856.09</v>
      </c>
    </row>
    <row r="450" spans="4:4" x14ac:dyDescent="0.25">
      <c r="D450" s="25">
        <v>0</v>
      </c>
    </row>
    <row r="451" spans="4:4" x14ac:dyDescent="0.25">
      <c r="D451" s="25">
        <v>0</v>
      </c>
    </row>
    <row r="452" spans="4:4" x14ac:dyDescent="0.25">
      <c r="D452" s="25">
        <v>-13334.06</v>
      </c>
    </row>
    <row r="453" spans="4:4" x14ac:dyDescent="0.25">
      <c r="D453" s="25">
        <v>-12154.11</v>
      </c>
    </row>
    <row r="454" spans="4:4" x14ac:dyDescent="0.25">
      <c r="D454" s="25">
        <v>-1215.3900000000001</v>
      </c>
    </row>
    <row r="455" spans="4:4" x14ac:dyDescent="0.25">
      <c r="D455" s="25">
        <v>35.44</v>
      </c>
    </row>
  </sheetData>
  <mergeCells count="3">
    <mergeCell ref="C2:O9"/>
    <mergeCell ref="B12:O12"/>
    <mergeCell ref="B13:O13"/>
  </mergeCells>
  <hyperlinks>
    <hyperlink ref="M18" location="'Activo Neto'!A1" display="'Activo Neto'!A1" xr:uid="{93DCA189-25D4-491E-900A-6B424E1BA5AE}"/>
    <hyperlink ref="M20" location="'Estado de Ingresos y Egresos'!A1" display="'Estado de Ingresos y Egresos'!A1" xr:uid="{87A2D9B3-CBD8-4A4F-94D7-58C54C357318}"/>
    <hyperlink ref="M22" location="'Flujos de Efectivo'!A1" display="'Flujos de Efectivo'!A1" xr:uid="{55A86139-4458-4632-B32F-2E65C709853C}"/>
    <hyperlink ref="M24" location="'Variación del Activo Neto'!A1" display="'Variación del Activo Neto'!A1" xr:uid="{29BC25F0-A289-4D50-8A93-D882AC722B79}"/>
    <hyperlink ref="M26" location="'Nota 1 a Nota 3.5'!A1" display="'Nota 1 a Nota 3.5'!A1" xr:uid="{035F5241-5230-42C9-A5A1-F1D946F8C977}"/>
    <hyperlink ref="M28" location="'Nota 3.6 a Nota 8'!A1" display="'Nota 3.6 a Nota 8'!A1" xr:uid="{ED9859CB-9FD6-4482-BDBF-50BD7855E87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5733-4C7B-4CA4-80B2-F6E89F12BCDE}">
  <sheetPr>
    <tabColor rgb="FFFF0000"/>
    <pageSetUpPr fitToPage="1"/>
  </sheetPr>
  <dimension ref="A1:K45"/>
  <sheetViews>
    <sheetView showGridLines="0" topLeftCell="A15" zoomScale="70" zoomScaleNormal="70" zoomScaleSheetLayoutView="80" workbookViewId="0">
      <selection activeCell="B45" sqref="B45"/>
    </sheetView>
  </sheetViews>
  <sheetFormatPr baseColWidth="10" defaultColWidth="11.44140625" defaultRowHeight="15.6" x14ac:dyDescent="0.3"/>
  <cols>
    <col min="1" max="1" width="4.6640625" style="26" customWidth="1"/>
    <col min="2" max="2" width="44.33203125" style="26" customWidth="1"/>
    <col min="3" max="3" width="19.5546875" style="26" customWidth="1"/>
    <col min="4" max="4" width="15.5546875" style="34" customWidth="1"/>
    <col min="5" max="6" width="21.88671875" style="26" customWidth="1"/>
    <col min="7" max="7" width="18.88671875" style="26" bestFit="1" customWidth="1"/>
    <col min="8" max="8" width="17.6640625" style="26" customWidth="1"/>
    <col min="9" max="9" width="20.44140625" style="26" bestFit="1" customWidth="1"/>
    <col min="10" max="10" width="18.88671875" style="26" bestFit="1" customWidth="1"/>
    <col min="11" max="11" width="13.5546875" style="26" bestFit="1" customWidth="1"/>
    <col min="12" max="16384" width="11.44140625" style="26"/>
  </cols>
  <sheetData>
    <row r="1" spans="2:11" x14ac:dyDescent="0.3">
      <c r="D1" s="27"/>
    </row>
    <row r="2" spans="2:11" s="30" customFormat="1" x14ac:dyDescent="0.3">
      <c r="B2" s="28"/>
      <c r="C2" s="28"/>
      <c r="D2" s="29"/>
      <c r="E2" s="28"/>
      <c r="F2" s="28"/>
      <c r="G2" s="28"/>
      <c r="H2" s="28"/>
      <c r="I2" s="28"/>
      <c r="J2" s="28"/>
      <c r="K2" s="28"/>
    </row>
    <row r="3" spans="2:11" s="30" customFormat="1" x14ac:dyDescent="0.3">
      <c r="D3" s="31"/>
    </row>
    <row r="4" spans="2:11" s="30" customFormat="1" x14ac:dyDescent="0.3">
      <c r="D4" s="31"/>
      <c r="E4" s="32"/>
    </row>
    <row r="5" spans="2:11" s="30" customFormat="1" x14ac:dyDescent="0.3">
      <c r="D5" s="31"/>
    </row>
    <row r="6" spans="2:11" s="30" customFormat="1" x14ac:dyDescent="0.3">
      <c r="D6" s="31"/>
    </row>
    <row r="7" spans="2:11" s="30" customFormat="1" x14ac:dyDescent="0.3">
      <c r="B7" s="28"/>
      <c r="C7" s="28"/>
      <c r="D7" s="29"/>
      <c r="E7" s="28"/>
      <c r="F7" s="28"/>
      <c r="G7" s="28"/>
      <c r="H7" s="28"/>
      <c r="I7" s="28"/>
      <c r="J7" s="28"/>
      <c r="K7" s="28"/>
    </row>
    <row r="8" spans="2:11" x14ac:dyDescent="0.3">
      <c r="B8" s="33"/>
      <c r="F8" s="35" t="s">
        <v>16</v>
      </c>
    </row>
    <row r="9" spans="2:11" x14ac:dyDescent="0.3">
      <c r="B9" s="315" t="s">
        <v>17</v>
      </c>
      <c r="C9" s="315"/>
      <c r="D9" s="315"/>
      <c r="E9" s="315"/>
      <c r="F9" s="315"/>
    </row>
    <row r="10" spans="2:11" x14ac:dyDescent="0.3">
      <c r="B10" s="315" t="s">
        <v>18</v>
      </c>
      <c r="C10" s="315"/>
      <c r="D10" s="315"/>
      <c r="E10" s="315"/>
      <c r="F10" s="315"/>
    </row>
    <row r="11" spans="2:11" x14ac:dyDescent="0.3">
      <c r="B11" s="36" t="s">
        <v>19</v>
      </c>
      <c r="C11" s="37"/>
      <c r="D11" s="37"/>
      <c r="E11" s="37"/>
      <c r="F11" s="37"/>
    </row>
    <row r="12" spans="2:11" x14ac:dyDescent="0.3">
      <c r="B12" s="37" t="s">
        <v>20</v>
      </c>
      <c r="C12" s="37"/>
      <c r="D12" s="37"/>
      <c r="E12" s="37"/>
      <c r="F12" s="37"/>
    </row>
    <row r="13" spans="2:11" x14ac:dyDescent="0.3">
      <c r="B13" s="316" t="s">
        <v>21</v>
      </c>
      <c r="C13" s="316"/>
      <c r="D13" s="316"/>
      <c r="E13" s="316"/>
      <c r="F13" s="316"/>
    </row>
    <row r="14" spans="2:11" ht="7.5" customHeight="1" x14ac:dyDescent="0.3"/>
    <row r="15" spans="2:11" ht="45" customHeight="1" x14ac:dyDescent="0.3">
      <c r="B15" s="317" t="s">
        <v>22</v>
      </c>
      <c r="C15" s="318"/>
      <c r="D15" s="318"/>
      <c r="E15" s="39">
        <v>45473</v>
      </c>
      <c r="F15" s="39">
        <v>45291</v>
      </c>
    </row>
    <row r="16" spans="2:11" s="30" customFormat="1" x14ac:dyDescent="0.3">
      <c r="B16" s="40"/>
      <c r="D16" s="41"/>
      <c r="E16" s="42"/>
      <c r="F16" s="42"/>
    </row>
    <row r="17" spans="2:10" s="30" customFormat="1" x14ac:dyDescent="0.3">
      <c r="B17" s="40" t="s">
        <v>23</v>
      </c>
      <c r="D17" s="41" t="s">
        <v>24</v>
      </c>
      <c r="E17" s="42">
        <v>1202543.71</v>
      </c>
      <c r="F17" s="42">
        <v>3036696.88</v>
      </c>
      <c r="H17" s="43"/>
      <c r="I17" s="43"/>
    </row>
    <row r="18" spans="2:10" s="30" customFormat="1" x14ac:dyDescent="0.3">
      <c r="B18" s="44"/>
      <c r="D18" s="45"/>
      <c r="E18" s="42"/>
      <c r="F18" s="42"/>
      <c r="H18" s="43"/>
      <c r="I18" s="43"/>
    </row>
    <row r="19" spans="2:10" s="30" customFormat="1" x14ac:dyDescent="0.3">
      <c r="B19" s="40" t="s">
        <v>25</v>
      </c>
      <c r="D19" s="45" t="s">
        <v>26</v>
      </c>
      <c r="E19" s="42">
        <v>32863876.819999985</v>
      </c>
      <c r="F19" s="42">
        <v>21166342.18</v>
      </c>
      <c r="G19" s="46"/>
      <c r="H19" s="43"/>
      <c r="I19" s="43"/>
      <c r="J19" s="47"/>
    </row>
    <row r="20" spans="2:10" s="30" customFormat="1" x14ac:dyDescent="0.3">
      <c r="B20" s="40"/>
      <c r="C20" s="48"/>
      <c r="D20" s="45"/>
      <c r="E20" s="42"/>
      <c r="F20" s="42"/>
      <c r="H20" s="43"/>
      <c r="I20" s="43"/>
      <c r="J20" s="47"/>
    </row>
    <row r="21" spans="2:10" s="30" customFormat="1" x14ac:dyDescent="0.3">
      <c r="B21" s="40" t="s">
        <v>27</v>
      </c>
      <c r="C21" s="48"/>
      <c r="D21" s="45"/>
      <c r="E21" s="42">
        <v>1869.4899999999998</v>
      </c>
      <c r="F21" s="42">
        <v>2812.53</v>
      </c>
      <c r="H21" s="43"/>
      <c r="I21" s="43"/>
      <c r="J21" s="47"/>
    </row>
    <row r="22" spans="2:10" s="30" customFormat="1" x14ac:dyDescent="0.3">
      <c r="B22" s="40"/>
      <c r="C22" s="48"/>
      <c r="D22" s="45"/>
      <c r="E22" s="49"/>
      <c r="F22" s="49"/>
      <c r="H22" s="43"/>
      <c r="I22" s="43"/>
      <c r="J22" s="47"/>
    </row>
    <row r="23" spans="2:10" s="30" customFormat="1" x14ac:dyDescent="0.3">
      <c r="B23" s="44" t="s">
        <v>28</v>
      </c>
      <c r="C23" s="41"/>
      <c r="D23" s="41"/>
      <c r="E23" s="49">
        <f>SUM(E17:E22)</f>
        <v>34068290.019999988</v>
      </c>
      <c r="F23" s="49">
        <v>24205851.59</v>
      </c>
      <c r="G23" s="50"/>
      <c r="H23" s="43"/>
      <c r="I23" s="43"/>
    </row>
    <row r="24" spans="2:10" s="30" customFormat="1" x14ac:dyDescent="0.3">
      <c r="B24" s="44"/>
      <c r="C24" s="41"/>
      <c r="D24" s="41"/>
      <c r="E24" s="49"/>
      <c r="F24" s="49"/>
      <c r="G24" s="50"/>
      <c r="H24" s="43"/>
      <c r="I24" s="43"/>
    </row>
    <row r="25" spans="2:10" s="30" customFormat="1" x14ac:dyDescent="0.3">
      <c r="B25" s="40" t="s">
        <v>29</v>
      </c>
      <c r="C25" s="51"/>
      <c r="D25" s="51"/>
      <c r="E25" s="42">
        <v>-3000</v>
      </c>
      <c r="F25" s="42">
        <v>0</v>
      </c>
      <c r="H25" s="43"/>
      <c r="I25" s="43"/>
    </row>
    <row r="26" spans="2:10" s="30" customFormat="1" x14ac:dyDescent="0.3">
      <c r="B26" s="40"/>
      <c r="C26" s="48"/>
      <c r="D26" s="45"/>
      <c r="E26" s="52"/>
      <c r="F26" s="52"/>
      <c r="H26" s="43"/>
      <c r="I26" s="43"/>
    </row>
    <row r="27" spans="2:10" s="30" customFormat="1" x14ac:dyDescent="0.3">
      <c r="B27" s="40" t="s">
        <v>30</v>
      </c>
      <c r="C27" s="48"/>
      <c r="D27" s="51" t="s">
        <v>31</v>
      </c>
      <c r="E27" s="42">
        <v>-37282.984666666671</v>
      </c>
      <c r="F27" s="42">
        <v>-19999.341333333334</v>
      </c>
      <c r="G27" s="46"/>
      <c r="H27" s="43"/>
      <c r="I27" s="43"/>
    </row>
    <row r="28" spans="2:10" s="30" customFormat="1" x14ac:dyDescent="0.3">
      <c r="B28" s="44"/>
      <c r="C28" s="48"/>
      <c r="D28" s="45"/>
      <c r="E28" s="52"/>
      <c r="F28" s="52"/>
      <c r="H28" s="43"/>
      <c r="I28" s="43"/>
    </row>
    <row r="29" spans="2:10" s="30" customFormat="1" x14ac:dyDescent="0.3">
      <c r="B29" s="44"/>
      <c r="C29" s="48"/>
      <c r="D29" s="45"/>
      <c r="E29" s="53"/>
      <c r="F29" s="53"/>
      <c r="H29" s="43"/>
      <c r="I29" s="43"/>
    </row>
    <row r="30" spans="2:10" s="30" customFormat="1" x14ac:dyDescent="0.3">
      <c r="B30" s="44" t="s">
        <v>32</v>
      </c>
      <c r="C30" s="54"/>
      <c r="D30" s="51"/>
      <c r="E30" s="49">
        <f>+E23+E27+E25</f>
        <v>34028007.03533332</v>
      </c>
      <c r="F30" s="49">
        <v>24185852.248666666</v>
      </c>
      <c r="G30" s="55">
        <v>34028007.035333313</v>
      </c>
      <c r="H30" s="56">
        <f>+E30-G30</f>
        <v>0</v>
      </c>
      <c r="I30" s="55"/>
      <c r="J30" s="57"/>
    </row>
    <row r="31" spans="2:10" s="30" customFormat="1" x14ac:dyDescent="0.3">
      <c r="B31" s="44" t="s">
        <v>33</v>
      </c>
      <c r="C31" s="45"/>
      <c r="D31" s="45"/>
      <c r="E31" s="58">
        <f>+E30/E32</f>
        <v>308220.97148655268</v>
      </c>
      <c r="F31" s="58">
        <v>223094.61810893001</v>
      </c>
      <c r="G31" s="59"/>
      <c r="H31" s="60"/>
      <c r="I31" s="61"/>
    </row>
    <row r="32" spans="2:10" s="30" customFormat="1" x14ac:dyDescent="0.3">
      <c r="B32" s="62" t="s">
        <v>34</v>
      </c>
      <c r="C32" s="63"/>
      <c r="D32" s="64"/>
      <c r="E32" s="65">
        <f>+'Nota 3.6 a Nota 8'!D43</f>
        <v>110.401336</v>
      </c>
      <c r="F32" s="65">
        <v>108.41073824944304</v>
      </c>
      <c r="G32" s="66"/>
      <c r="H32" s="67"/>
      <c r="I32" s="47"/>
    </row>
    <row r="33" spans="1:9" x14ac:dyDescent="0.3">
      <c r="B33" s="68"/>
      <c r="C33" s="69"/>
      <c r="D33" s="69"/>
      <c r="E33" s="70"/>
      <c r="F33" s="70"/>
    </row>
    <row r="34" spans="1:9" ht="15" customHeight="1" x14ac:dyDescent="0.3">
      <c r="B34" s="319" t="s">
        <v>35</v>
      </c>
      <c r="C34" s="319"/>
      <c r="D34" s="319"/>
      <c r="E34" s="319"/>
      <c r="F34" s="319"/>
      <c r="G34" s="72"/>
      <c r="H34" s="72"/>
      <c r="I34" s="72"/>
    </row>
    <row r="35" spans="1:9" ht="15" customHeight="1" x14ac:dyDescent="0.3">
      <c r="E35" s="73"/>
      <c r="F35" s="73"/>
      <c r="G35" s="72"/>
      <c r="H35" s="72"/>
      <c r="I35" s="72"/>
    </row>
    <row r="36" spans="1:9" ht="15" customHeight="1" x14ac:dyDescent="0.3">
      <c r="F36" s="74"/>
      <c r="G36" s="72"/>
      <c r="H36" s="72"/>
      <c r="I36" s="72"/>
    </row>
    <row r="37" spans="1:9" ht="15" customHeight="1" x14ac:dyDescent="0.3">
      <c r="B37" s="26" t="s">
        <v>36</v>
      </c>
      <c r="G37" s="72"/>
      <c r="H37" s="72"/>
      <c r="I37" s="72"/>
    </row>
    <row r="38" spans="1:9" ht="15" customHeight="1" x14ac:dyDescent="0.3">
      <c r="G38" s="72"/>
      <c r="H38" s="72"/>
      <c r="I38" s="72"/>
    </row>
    <row r="39" spans="1:9" ht="15" customHeight="1" x14ac:dyDescent="0.3">
      <c r="G39" s="72"/>
      <c r="H39" s="72"/>
      <c r="I39" s="72"/>
    </row>
    <row r="40" spans="1:9" ht="15" customHeight="1" x14ac:dyDescent="0.3">
      <c r="G40" s="72"/>
      <c r="H40" s="72"/>
      <c r="I40" s="72"/>
    </row>
    <row r="41" spans="1:9" x14ac:dyDescent="0.3">
      <c r="B41" s="75"/>
    </row>
    <row r="42" spans="1:9" x14ac:dyDescent="0.3">
      <c r="B42" s="76"/>
      <c r="C42" s="76"/>
      <c r="D42" s="76"/>
      <c r="E42" s="76"/>
      <c r="F42" s="76"/>
    </row>
    <row r="43" spans="1:9" s="79" customFormat="1" x14ac:dyDescent="0.3">
      <c r="A43" s="77"/>
      <c r="B43" s="78" t="s">
        <v>264</v>
      </c>
      <c r="D43" s="78" t="s">
        <v>37</v>
      </c>
      <c r="E43" s="80"/>
      <c r="G43" s="27" t="s">
        <v>38</v>
      </c>
    </row>
    <row r="44" spans="1:9" s="79" customFormat="1" x14ac:dyDescent="0.3">
      <c r="A44" s="77"/>
      <c r="B44" s="81" t="str">
        <f>+D44</f>
        <v>Apoderado</v>
      </c>
      <c r="D44" s="81" t="s">
        <v>39</v>
      </c>
      <c r="E44" s="82"/>
      <c r="G44" s="81" t="s">
        <v>40</v>
      </c>
    </row>
    <row r="45" spans="1:9" x14ac:dyDescent="0.3">
      <c r="B45" s="75"/>
    </row>
  </sheetData>
  <mergeCells count="5">
    <mergeCell ref="B9:F9"/>
    <mergeCell ref="B10:F10"/>
    <mergeCell ref="B13:F13"/>
    <mergeCell ref="B15:D15"/>
    <mergeCell ref="B34:F34"/>
  </mergeCells>
  <hyperlinks>
    <hyperlink ref="F8" location="Índice!A1" display="Índice" xr:uid="{CC213B39-EF7A-4940-87C5-7C5A05F9A171}"/>
  </hyperlinks>
  <pageMargins left="0.7" right="0.7" top="0.75" bottom="0.75" header="0.3" footer="0.3"/>
  <pageSetup paperSize="9" scale="55" fitToHeight="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0814B-51EE-4C04-82A0-4E5E27B6FEB6}">
  <sheetPr>
    <tabColor rgb="FFFF0000"/>
    <pageSetUpPr fitToPage="1"/>
  </sheetPr>
  <dimension ref="A1:N42"/>
  <sheetViews>
    <sheetView showGridLines="0" zoomScale="70" zoomScaleNormal="70" zoomScaleSheetLayoutView="90" workbookViewId="0">
      <pane ySplit="13" topLeftCell="A22" activePane="bottomLeft" state="frozen"/>
      <selection activeCell="I14" sqref="I14"/>
      <selection pane="bottomLeft" activeCell="B43" sqref="B43"/>
    </sheetView>
  </sheetViews>
  <sheetFormatPr baseColWidth="10" defaultColWidth="11.44140625" defaultRowHeight="15.6" x14ac:dyDescent="0.3"/>
  <cols>
    <col min="1" max="1" width="2.88671875" style="26" customWidth="1"/>
    <col min="2" max="2" width="60.44140625" style="26" customWidth="1"/>
    <col min="3" max="3" width="11.109375" style="26" customWidth="1"/>
    <col min="4" max="4" width="9.33203125" style="26" customWidth="1"/>
    <col min="5" max="5" width="7.6640625" style="26" customWidth="1"/>
    <col min="6" max="7" width="20.33203125" style="26" customWidth="1"/>
    <col min="8" max="9" width="17.88671875" style="26" bestFit="1" customWidth="1"/>
    <col min="10" max="10" width="13.6640625" style="26" bestFit="1" customWidth="1"/>
    <col min="11" max="16384" width="11.44140625" style="26"/>
  </cols>
  <sheetData>
    <row r="1" spans="2:14" x14ac:dyDescent="0.3">
      <c r="D1" s="83"/>
    </row>
    <row r="2" spans="2:14" s="30" customFormat="1" x14ac:dyDescent="0.3">
      <c r="B2" s="28"/>
      <c r="C2" s="28"/>
      <c r="D2" s="84"/>
      <c r="E2" s="28"/>
      <c r="F2" s="28"/>
      <c r="G2" s="28"/>
      <c r="H2" s="28"/>
      <c r="I2" s="28"/>
      <c r="J2" s="28"/>
      <c r="K2" s="28"/>
      <c r="L2" s="28"/>
      <c r="M2" s="28"/>
      <c r="N2" s="28"/>
    </row>
    <row r="3" spans="2:14" s="30" customFormat="1" x14ac:dyDescent="0.3">
      <c r="D3" s="85"/>
      <c r="E3" s="32"/>
    </row>
    <row r="4" spans="2:14" s="30" customFormat="1" x14ac:dyDescent="0.3">
      <c r="D4" s="85"/>
    </row>
    <row r="5" spans="2:14" s="30" customFormat="1" x14ac:dyDescent="0.3">
      <c r="D5" s="85"/>
    </row>
    <row r="6" spans="2:14" s="30" customFormat="1" x14ac:dyDescent="0.3">
      <c r="D6" s="85"/>
    </row>
    <row r="7" spans="2:14" s="30" customFormat="1" x14ac:dyDescent="0.3">
      <c r="B7" s="28"/>
      <c r="C7" s="28"/>
      <c r="D7" s="84"/>
      <c r="E7" s="28"/>
      <c r="F7" s="28"/>
      <c r="G7" s="28"/>
      <c r="H7" s="28"/>
      <c r="I7" s="28"/>
      <c r="J7" s="28"/>
      <c r="K7" s="28"/>
      <c r="L7" s="28"/>
      <c r="M7" s="28"/>
      <c r="N7" s="28"/>
    </row>
    <row r="8" spans="2:14" x14ac:dyDescent="0.3">
      <c r="B8" s="33"/>
      <c r="C8" s="86"/>
      <c r="D8" s="86"/>
      <c r="E8" s="86"/>
      <c r="F8" s="86"/>
      <c r="G8" s="35" t="s">
        <v>16</v>
      </c>
      <c r="H8" s="87"/>
      <c r="I8" s="87"/>
      <c r="J8" s="87"/>
    </row>
    <row r="9" spans="2:14" x14ac:dyDescent="0.3">
      <c r="B9" s="320" t="s">
        <v>17</v>
      </c>
      <c r="C9" s="320"/>
      <c r="D9" s="320"/>
      <c r="E9" s="320"/>
      <c r="F9" s="320"/>
      <c r="G9" s="320"/>
      <c r="H9" s="87"/>
      <c r="I9" s="87"/>
      <c r="J9" s="87"/>
    </row>
    <row r="10" spans="2:14" x14ac:dyDescent="0.3">
      <c r="B10" s="315" t="s">
        <v>41</v>
      </c>
      <c r="C10" s="315"/>
      <c r="D10" s="315"/>
      <c r="E10" s="315"/>
      <c r="F10" s="315"/>
      <c r="G10" s="315"/>
      <c r="H10" s="36"/>
      <c r="I10" s="36"/>
    </row>
    <row r="11" spans="2:14" x14ac:dyDescent="0.3">
      <c r="B11" s="36" t="s">
        <v>19</v>
      </c>
      <c r="C11" s="36"/>
      <c r="D11" s="36"/>
      <c r="E11" s="36"/>
      <c r="F11" s="36"/>
      <c r="G11" s="36"/>
      <c r="H11" s="36"/>
      <c r="I11" s="36"/>
    </row>
    <row r="12" spans="2:14" x14ac:dyDescent="0.3">
      <c r="B12" s="37" t="s">
        <v>42</v>
      </c>
      <c r="C12" s="36"/>
      <c r="D12" s="36"/>
      <c r="E12" s="36"/>
      <c r="F12" s="36"/>
      <c r="G12" s="36"/>
      <c r="H12" s="36"/>
      <c r="I12" s="36"/>
    </row>
    <row r="13" spans="2:14" x14ac:dyDescent="0.3">
      <c r="B13" s="316" t="s">
        <v>21</v>
      </c>
      <c r="C13" s="316"/>
      <c r="D13" s="316"/>
      <c r="E13" s="316"/>
      <c r="F13" s="316"/>
      <c r="G13" s="316"/>
      <c r="H13" s="36"/>
      <c r="I13" s="36"/>
    </row>
    <row r="14" spans="2:14" x14ac:dyDescent="0.3">
      <c r="B14" s="88"/>
      <c r="C14" s="88"/>
      <c r="D14" s="88"/>
      <c r="E14" s="88"/>
      <c r="F14" s="88"/>
      <c r="G14" s="88"/>
      <c r="H14" s="36"/>
      <c r="I14" s="36"/>
    </row>
    <row r="15" spans="2:14" ht="21.6" customHeight="1" x14ac:dyDescent="0.3">
      <c r="B15" s="38" t="s">
        <v>43</v>
      </c>
      <c r="C15" s="89"/>
      <c r="D15" s="89"/>
      <c r="E15" s="89"/>
      <c r="F15" s="39">
        <v>45473</v>
      </c>
      <c r="G15" s="39">
        <v>45107</v>
      </c>
      <c r="I15" s="27"/>
    </row>
    <row r="16" spans="2:14" s="30" customFormat="1" x14ac:dyDescent="0.3">
      <c r="B16" s="90"/>
      <c r="C16" s="91"/>
      <c r="D16" s="91"/>
      <c r="E16" s="91"/>
      <c r="F16" s="92"/>
      <c r="G16" s="92"/>
      <c r="I16" s="31"/>
    </row>
    <row r="17" spans="1:11" s="30" customFormat="1" ht="15" customHeight="1" x14ac:dyDescent="0.3">
      <c r="A17" s="93"/>
      <c r="B17" s="94" t="s">
        <v>44</v>
      </c>
      <c r="C17" s="41" t="s">
        <v>45</v>
      </c>
      <c r="D17" s="41"/>
      <c r="E17" s="41"/>
      <c r="F17" s="95">
        <v>553851.56000000006</v>
      </c>
      <c r="G17" s="95">
        <v>353904.63</v>
      </c>
      <c r="H17" s="96"/>
      <c r="I17" s="96"/>
    </row>
    <row r="18" spans="1:11" s="30" customFormat="1" ht="15" customHeight="1" x14ac:dyDescent="0.3">
      <c r="A18" s="93"/>
      <c r="B18" s="94" t="s">
        <v>46</v>
      </c>
      <c r="C18" s="41"/>
      <c r="D18" s="97"/>
      <c r="E18" s="41"/>
      <c r="F18" s="95">
        <v>104616.79000000001</v>
      </c>
      <c r="G18" s="95">
        <v>146831.97</v>
      </c>
      <c r="H18" s="96"/>
      <c r="I18" s="96"/>
      <c r="J18" s="98"/>
    </row>
    <row r="19" spans="1:11" s="30" customFormat="1" x14ac:dyDescent="0.3">
      <c r="A19" s="93"/>
      <c r="B19" s="99" t="s">
        <v>47</v>
      </c>
      <c r="C19" s="41" t="s">
        <v>48</v>
      </c>
      <c r="D19" s="100"/>
      <c r="E19" s="41"/>
      <c r="F19" s="95">
        <v>3576.9699999997392</v>
      </c>
      <c r="G19" s="95">
        <v>135.76</v>
      </c>
      <c r="J19" s="98"/>
    </row>
    <row r="20" spans="1:11" s="30" customFormat="1" x14ac:dyDescent="0.3">
      <c r="A20" s="93"/>
      <c r="B20" s="99"/>
      <c r="C20" s="101"/>
      <c r="D20" s="100"/>
      <c r="E20" s="41"/>
      <c r="F20" s="95"/>
      <c r="G20" s="95"/>
      <c r="J20" s="98"/>
    </row>
    <row r="21" spans="1:11" s="41" customFormat="1" ht="15" customHeight="1" x14ac:dyDescent="0.3">
      <c r="A21" s="93"/>
      <c r="B21" s="102" t="s">
        <v>49</v>
      </c>
      <c r="F21" s="103">
        <f>SUM(F17:F20)</f>
        <v>662045.31999999983</v>
      </c>
      <c r="G21" s="103">
        <v>500872.36</v>
      </c>
      <c r="J21" s="104"/>
    </row>
    <row r="22" spans="1:11" ht="21.75" customHeight="1" x14ac:dyDescent="0.3">
      <c r="B22" s="105" t="s">
        <v>50</v>
      </c>
      <c r="C22" s="106"/>
      <c r="D22" s="107"/>
      <c r="E22" s="107"/>
      <c r="F22" s="108"/>
      <c r="G22" s="108"/>
      <c r="I22" s="27"/>
    </row>
    <row r="23" spans="1:11" s="30" customFormat="1" ht="15" customHeight="1" x14ac:dyDescent="0.3">
      <c r="A23" s="93"/>
      <c r="B23" s="99"/>
      <c r="C23" s="101"/>
      <c r="D23" s="100"/>
      <c r="E23" s="41"/>
      <c r="F23" s="95"/>
      <c r="G23" s="95"/>
      <c r="J23" s="98"/>
    </row>
    <row r="24" spans="1:11" s="30" customFormat="1" ht="15" customHeight="1" x14ac:dyDescent="0.3">
      <c r="A24" s="93"/>
      <c r="B24" s="99" t="s">
        <v>51</v>
      </c>
      <c r="C24" s="101" t="s">
        <v>52</v>
      </c>
      <c r="D24" s="100"/>
      <c r="E24" s="41"/>
      <c r="F24" s="95">
        <v>-169382.00333332625</v>
      </c>
      <c r="G24" s="95">
        <v>-145613.4</v>
      </c>
      <c r="H24" s="57"/>
      <c r="I24" s="57"/>
      <c r="J24" s="98"/>
      <c r="K24" s="46"/>
    </row>
    <row r="25" spans="1:11" s="30" customFormat="1" ht="15" customHeight="1" x14ac:dyDescent="0.3">
      <c r="A25" s="93"/>
      <c r="B25" s="99" t="s">
        <v>53</v>
      </c>
      <c r="C25" s="101" t="s">
        <v>52</v>
      </c>
      <c r="D25" s="100"/>
      <c r="E25" s="41"/>
      <c r="F25" s="95">
        <v>-1526.88</v>
      </c>
      <c r="G25" s="95">
        <v>-2432.7199999999998</v>
      </c>
      <c r="J25" s="98"/>
    </row>
    <row r="26" spans="1:11" s="30" customFormat="1" ht="15" hidden="1" customHeight="1" x14ac:dyDescent="0.3">
      <c r="A26" s="109"/>
      <c r="B26" s="110" t="s">
        <v>54</v>
      </c>
      <c r="C26" s="101"/>
      <c r="D26" s="111"/>
      <c r="E26" s="112"/>
      <c r="F26" s="95">
        <v>0</v>
      </c>
      <c r="G26" s="95">
        <v>0</v>
      </c>
      <c r="J26" s="98"/>
    </row>
    <row r="27" spans="1:11" s="30" customFormat="1" ht="15" customHeight="1" x14ac:dyDescent="0.3">
      <c r="A27" s="109"/>
      <c r="B27" s="110"/>
      <c r="C27" s="113"/>
      <c r="D27" s="111"/>
      <c r="E27" s="112"/>
      <c r="F27" s="95"/>
      <c r="G27" s="95"/>
      <c r="J27" s="98"/>
    </row>
    <row r="28" spans="1:11" s="30" customFormat="1" ht="15" customHeight="1" x14ac:dyDescent="0.3">
      <c r="A28" s="93"/>
      <c r="B28" s="102" t="s">
        <v>55</v>
      </c>
      <c r="C28" s="101"/>
      <c r="D28" s="41"/>
      <c r="E28" s="41"/>
      <c r="F28" s="103">
        <f>SUM(F24:F27)</f>
        <v>-170908.88333332626</v>
      </c>
      <c r="G28" s="103">
        <v>-148046.12</v>
      </c>
      <c r="I28" s="98"/>
    </row>
    <row r="29" spans="1:11" s="30" customFormat="1" ht="15" customHeight="1" x14ac:dyDescent="0.3">
      <c r="A29" s="93"/>
      <c r="B29" s="102"/>
      <c r="C29" s="41"/>
      <c r="D29" s="41"/>
      <c r="E29" s="41"/>
      <c r="F29" s="103"/>
      <c r="G29" s="103"/>
      <c r="I29" s="98"/>
    </row>
    <row r="30" spans="1:11" s="30" customFormat="1" ht="15" customHeight="1" x14ac:dyDescent="0.3">
      <c r="A30" s="93"/>
      <c r="B30" s="114" t="s">
        <v>56</v>
      </c>
      <c r="C30" s="115"/>
      <c r="D30" s="115"/>
      <c r="E30" s="115"/>
      <c r="F30" s="116">
        <f>+F21+F28</f>
        <v>491136.43666667357</v>
      </c>
      <c r="G30" s="116">
        <v>352826.24</v>
      </c>
      <c r="H30" s="117">
        <v>491136.43666667299</v>
      </c>
      <c r="I30" s="118">
        <f>+F30-H30</f>
        <v>5.8207660913467407E-10</v>
      </c>
    </row>
    <row r="31" spans="1:11" ht="15" customHeight="1" x14ac:dyDescent="0.3">
      <c r="F31" s="119"/>
      <c r="I31" s="120"/>
      <c r="J31" s="121"/>
    </row>
    <row r="32" spans="1:11" ht="15" customHeight="1" x14ac:dyDescent="0.3">
      <c r="B32" s="26" t="s">
        <v>35</v>
      </c>
      <c r="J32" s="120"/>
    </row>
    <row r="33" spans="1:10" ht="15" customHeight="1" x14ac:dyDescent="0.3">
      <c r="F33" s="120"/>
      <c r="H33" s="75"/>
      <c r="J33" s="122"/>
    </row>
    <row r="34" spans="1:10" ht="15" customHeight="1" x14ac:dyDescent="0.3">
      <c r="F34" s="120"/>
      <c r="G34" s="123"/>
      <c r="H34" s="75"/>
      <c r="J34" s="122"/>
    </row>
    <row r="35" spans="1:10" ht="15" customHeight="1" x14ac:dyDescent="0.3">
      <c r="B35" s="79" t="s">
        <v>57</v>
      </c>
      <c r="F35" s="120"/>
      <c r="G35" s="123"/>
      <c r="H35" s="75"/>
      <c r="J35" s="122"/>
    </row>
    <row r="36" spans="1:10" x14ac:dyDescent="0.3">
      <c r="C36" s="75"/>
      <c r="D36" s="75"/>
      <c r="E36" s="75"/>
      <c r="H36" s="75"/>
      <c r="J36" s="122"/>
    </row>
    <row r="37" spans="1:10" x14ac:dyDescent="0.3">
      <c r="C37" s="75"/>
      <c r="D37" s="75"/>
      <c r="E37" s="75"/>
      <c r="H37" s="75"/>
      <c r="J37" s="122"/>
    </row>
    <row r="38" spans="1:10" x14ac:dyDescent="0.3">
      <c r="C38" s="75"/>
      <c r="D38" s="75"/>
      <c r="E38" s="75"/>
      <c r="H38" s="75"/>
      <c r="J38" s="122"/>
    </row>
    <row r="39" spans="1:10" x14ac:dyDescent="0.3">
      <c r="C39" s="75"/>
      <c r="D39" s="75"/>
      <c r="E39" s="75"/>
      <c r="H39" s="75"/>
      <c r="J39" s="122"/>
    </row>
    <row r="40" spans="1:10" x14ac:dyDescent="0.3">
      <c r="B40" s="76"/>
      <c r="C40" s="76"/>
      <c r="D40" s="76"/>
      <c r="E40" s="76"/>
      <c r="F40" s="76"/>
    </row>
    <row r="41" spans="1:10" s="79" customFormat="1" x14ac:dyDescent="0.3">
      <c r="A41" s="77"/>
      <c r="B41" s="78" t="str">
        <f>+'Activo Neto'!B43</f>
        <v>Luis Sartorio</v>
      </c>
      <c r="C41" s="124"/>
      <c r="D41" s="78" t="str">
        <f>+'Activo Neto'!D43</f>
        <v>Dario Brugiati</v>
      </c>
      <c r="F41" s="80"/>
      <c r="G41" s="27" t="s">
        <v>38</v>
      </c>
    </row>
    <row r="42" spans="1:10" s="79" customFormat="1" x14ac:dyDescent="0.3">
      <c r="A42" s="77"/>
      <c r="B42" s="81" t="str">
        <f>+D42</f>
        <v>Apoderado</v>
      </c>
      <c r="C42" s="81"/>
      <c r="D42" s="81" t="str">
        <f>+'Activo Neto'!D44</f>
        <v>Apoderado</v>
      </c>
      <c r="F42" s="82"/>
      <c r="G42" s="81" t="s">
        <v>40</v>
      </c>
    </row>
  </sheetData>
  <mergeCells count="3">
    <mergeCell ref="B9:G9"/>
    <mergeCell ref="B10:G10"/>
    <mergeCell ref="B13:G13"/>
  </mergeCells>
  <hyperlinks>
    <hyperlink ref="G8" location="Índice!A1" display="Índice" xr:uid="{CAA70DF0-3208-4403-86BE-85A61D8DCDA7}"/>
  </hyperlinks>
  <printOptions horizontalCentered="1"/>
  <pageMargins left="0.48" right="0.39" top="0.74803149606299213" bottom="0.74803149606299213" header="0.31496062992125984" footer="0.31496062992125984"/>
  <pageSetup paperSize="9" scale="6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CF83-2EE0-430C-AE38-30131DE020D3}">
  <sheetPr>
    <tabColor rgb="FFFF0000"/>
  </sheetPr>
  <dimension ref="A1:O63"/>
  <sheetViews>
    <sheetView showGridLines="0" topLeftCell="A15" zoomScale="70" zoomScaleNormal="70" zoomScaleSheetLayoutView="80" workbookViewId="0">
      <selection activeCell="B34" sqref="B34"/>
    </sheetView>
  </sheetViews>
  <sheetFormatPr baseColWidth="10" defaultColWidth="11.44140625" defaultRowHeight="15.6" x14ac:dyDescent="0.3"/>
  <cols>
    <col min="1" max="1" width="4.44140625" style="26" customWidth="1"/>
    <col min="2" max="2" width="35.33203125" style="75" customWidth="1"/>
    <col min="3" max="3" width="11.6640625" style="26" customWidth="1"/>
    <col min="4" max="4" width="1.88671875" style="26" bestFit="1" customWidth="1"/>
    <col min="5" max="5" width="13.44140625" style="26" customWidth="1"/>
    <col min="6" max="6" width="6.5546875" style="26" customWidth="1"/>
    <col min="7" max="7" width="6.44140625" style="26" customWidth="1"/>
    <col min="8" max="8" width="9.44140625" style="26" customWidth="1"/>
    <col min="9" max="9" width="22.5546875" style="26" customWidth="1"/>
    <col min="10" max="10" width="13.77734375" style="26" bestFit="1" customWidth="1"/>
    <col min="11" max="11" width="16.44140625" style="26" bestFit="1" customWidth="1"/>
    <col min="12" max="12" width="15.44140625" style="26" bestFit="1" customWidth="1"/>
    <col min="13" max="13" width="15.109375" style="26" bestFit="1" customWidth="1"/>
    <col min="14" max="14" width="15.44140625" style="26" bestFit="1" customWidth="1"/>
    <col min="15" max="15" width="21.88671875" style="26" bestFit="1" customWidth="1"/>
    <col min="16" max="16384" width="11.44140625" style="26"/>
  </cols>
  <sheetData>
    <row r="1" spans="2:15" x14ac:dyDescent="0.3">
      <c r="B1" s="26"/>
      <c r="D1" s="83"/>
    </row>
    <row r="2" spans="2:15" s="30" customFormat="1" x14ac:dyDescent="0.3">
      <c r="B2" s="28"/>
      <c r="C2" s="28"/>
      <c r="D2" s="84"/>
      <c r="E2" s="28"/>
      <c r="F2" s="28"/>
      <c r="G2" s="28"/>
      <c r="H2" s="28"/>
      <c r="I2" s="28"/>
      <c r="J2" s="28"/>
      <c r="K2" s="28"/>
      <c r="L2" s="28"/>
      <c r="M2" s="28"/>
      <c r="N2" s="28"/>
      <c r="O2" s="28"/>
    </row>
    <row r="3" spans="2:15" s="30" customFormat="1" x14ac:dyDescent="0.3">
      <c r="D3" s="85"/>
      <c r="I3" s="32"/>
    </row>
    <row r="4" spans="2:15" s="30" customFormat="1" x14ac:dyDescent="0.3">
      <c r="D4" s="85"/>
    </row>
    <row r="5" spans="2:15" s="30" customFormat="1" x14ac:dyDescent="0.3">
      <c r="D5" s="85"/>
    </row>
    <row r="6" spans="2:15" s="30" customFormat="1" x14ac:dyDescent="0.3">
      <c r="D6" s="85"/>
    </row>
    <row r="7" spans="2:15" s="30" customFormat="1" x14ac:dyDescent="0.3">
      <c r="B7" s="28"/>
      <c r="C7" s="28"/>
      <c r="D7" s="84"/>
      <c r="E7" s="28"/>
      <c r="F7" s="28"/>
      <c r="G7" s="28"/>
      <c r="H7" s="28"/>
      <c r="I7" s="28"/>
      <c r="J7" s="28"/>
      <c r="K7" s="28"/>
      <c r="L7" s="28"/>
      <c r="M7" s="28"/>
      <c r="N7" s="28"/>
      <c r="O7" s="28"/>
    </row>
    <row r="8" spans="2:15" x14ac:dyDescent="0.3">
      <c r="B8" s="33"/>
      <c r="K8" s="35" t="s">
        <v>16</v>
      </c>
    </row>
    <row r="9" spans="2:15" x14ac:dyDescent="0.3">
      <c r="B9" s="324" t="s">
        <v>17</v>
      </c>
      <c r="C9" s="324"/>
      <c r="D9" s="324"/>
      <c r="E9" s="324"/>
      <c r="F9" s="324"/>
      <c r="G9" s="324"/>
      <c r="H9" s="324"/>
      <c r="I9" s="324"/>
      <c r="J9" s="324"/>
      <c r="K9" s="324"/>
    </row>
    <row r="10" spans="2:15" x14ac:dyDescent="0.3">
      <c r="B10" s="325" t="s">
        <v>58</v>
      </c>
      <c r="C10" s="325"/>
      <c r="D10" s="325"/>
      <c r="E10" s="325"/>
      <c r="F10" s="325"/>
      <c r="G10" s="325"/>
      <c r="H10" s="325"/>
      <c r="I10" s="325"/>
      <c r="J10" s="325"/>
      <c r="K10" s="325"/>
    </row>
    <row r="11" spans="2:15" x14ac:dyDescent="0.3">
      <c r="B11" s="36" t="s">
        <v>59</v>
      </c>
      <c r="C11" s="36"/>
      <c r="D11" s="36"/>
      <c r="E11" s="36"/>
      <c r="F11" s="36"/>
      <c r="G11" s="36"/>
      <c r="H11" s="36"/>
      <c r="I11" s="36"/>
      <c r="J11" s="36"/>
      <c r="K11" s="36"/>
    </row>
    <row r="12" spans="2:15" x14ac:dyDescent="0.3">
      <c r="B12" s="36"/>
      <c r="C12" s="36"/>
      <c r="D12" s="36"/>
      <c r="E12" s="36"/>
      <c r="F12" s="36"/>
      <c r="G12" s="36"/>
      <c r="H12" s="36"/>
      <c r="I12" s="36"/>
      <c r="J12" s="36"/>
      <c r="K12" s="36"/>
    </row>
    <row r="13" spans="2:15" x14ac:dyDescent="0.3">
      <c r="B13" s="326" t="s">
        <v>21</v>
      </c>
      <c r="C13" s="326"/>
      <c r="D13" s="326"/>
      <c r="E13" s="326"/>
      <c r="F13" s="326"/>
      <c r="G13" s="326"/>
      <c r="H13" s="326"/>
      <c r="I13" s="326"/>
      <c r="J13" s="326"/>
      <c r="K13" s="326"/>
    </row>
    <row r="14" spans="2:15" x14ac:dyDescent="0.3">
      <c r="B14" s="122"/>
      <c r="C14" s="36"/>
      <c r="D14" s="36"/>
      <c r="E14" s="36"/>
      <c r="F14" s="36"/>
      <c r="G14" s="36"/>
      <c r="H14" s="36"/>
      <c r="I14" s="36"/>
      <c r="J14" s="36"/>
      <c r="K14" s="36"/>
    </row>
    <row r="15" spans="2:15" s="122" customFormat="1" ht="40.950000000000003" customHeight="1" x14ac:dyDescent="0.3">
      <c r="B15" s="125" t="s">
        <v>60</v>
      </c>
      <c r="C15" s="327" t="s">
        <v>61</v>
      </c>
      <c r="D15" s="327"/>
      <c r="E15" s="327"/>
      <c r="F15" s="327" t="s">
        <v>62</v>
      </c>
      <c r="G15" s="327"/>
      <c r="H15" s="327"/>
      <c r="I15" s="125" t="s">
        <v>63</v>
      </c>
    </row>
    <row r="16" spans="2:15" s="129" customFormat="1" ht="35.1" customHeight="1" x14ac:dyDescent="0.3">
      <c r="B16" s="126" t="s">
        <v>64</v>
      </c>
      <c r="C16" s="321">
        <v>22332620.359999985</v>
      </c>
      <c r="D16" s="322"/>
      <c r="E16" s="323"/>
      <c r="F16" s="321">
        <v>1853231.8886666619</v>
      </c>
      <c r="G16" s="322"/>
      <c r="H16" s="323"/>
      <c r="I16" s="127">
        <v>24185852.248666648</v>
      </c>
      <c r="J16" s="128"/>
      <c r="L16" s="130"/>
    </row>
    <row r="17" spans="1:15" s="129" customFormat="1" ht="35.1" customHeight="1" x14ac:dyDescent="0.3">
      <c r="B17" s="131" t="s">
        <v>65</v>
      </c>
      <c r="C17" s="328"/>
      <c r="D17" s="328"/>
      <c r="E17" s="328"/>
      <c r="F17" s="329"/>
      <c r="G17" s="329"/>
      <c r="H17" s="329"/>
      <c r="I17" s="132"/>
      <c r="J17" s="133"/>
      <c r="K17" s="134"/>
    </row>
    <row r="18" spans="1:15" s="129" customFormat="1" ht="35.1" customHeight="1" x14ac:dyDescent="0.3">
      <c r="B18" s="135" t="s">
        <v>66</v>
      </c>
      <c r="C18" s="330">
        <v>44119560.939999998</v>
      </c>
      <c r="D18" s="330"/>
      <c r="E18" s="330"/>
      <c r="F18" s="331">
        <v>0</v>
      </c>
      <c r="G18" s="331"/>
      <c r="H18" s="331"/>
      <c r="I18" s="132"/>
      <c r="L18" s="136"/>
    </row>
    <row r="19" spans="1:15" s="129" customFormat="1" ht="35.1" customHeight="1" x14ac:dyDescent="0.3">
      <c r="B19" s="135" t="s">
        <v>67</v>
      </c>
      <c r="C19" s="330">
        <v>-34768542.590000004</v>
      </c>
      <c r="D19" s="330"/>
      <c r="E19" s="330"/>
      <c r="F19" s="331">
        <v>0</v>
      </c>
      <c r="G19" s="331"/>
      <c r="H19" s="331"/>
      <c r="I19" s="132"/>
      <c r="L19" s="136"/>
    </row>
    <row r="20" spans="1:15" s="129" customFormat="1" ht="35.1" customHeight="1" x14ac:dyDescent="0.3">
      <c r="B20" s="137" t="s">
        <v>68</v>
      </c>
      <c r="C20" s="330">
        <v>0</v>
      </c>
      <c r="D20" s="330"/>
      <c r="E20" s="330"/>
      <c r="F20" s="331">
        <v>491136.43666667299</v>
      </c>
      <c r="G20" s="331"/>
      <c r="H20" s="331"/>
      <c r="I20" s="132"/>
      <c r="J20" s="138"/>
      <c r="L20" s="136"/>
    </row>
    <row r="21" spans="1:15" s="129" customFormat="1" ht="35.1" customHeight="1" x14ac:dyDescent="0.3">
      <c r="B21" s="126" t="s">
        <v>69</v>
      </c>
      <c r="C21" s="329">
        <f>SUM(C16:E20)</f>
        <v>31683638.709999979</v>
      </c>
      <c r="D21" s="329"/>
      <c r="E21" s="329"/>
      <c r="F21" s="329">
        <f>SUM(F16:H20)</f>
        <v>2344368.325333335</v>
      </c>
      <c r="G21" s="329"/>
      <c r="H21" s="329"/>
      <c r="I21" s="139" t="s">
        <v>70</v>
      </c>
      <c r="J21" s="133"/>
      <c r="K21" s="133"/>
    </row>
    <row r="22" spans="1:15" s="129" customFormat="1" ht="35.1" customHeight="1" x14ac:dyDescent="0.3">
      <c r="B22" s="131"/>
      <c r="C22" s="332"/>
      <c r="D22" s="332"/>
      <c r="E22" s="332"/>
      <c r="F22" s="333"/>
      <c r="G22" s="333"/>
      <c r="H22" s="333"/>
      <c r="I22" s="140">
        <f>+C21+F21</f>
        <v>34028007.035333313</v>
      </c>
      <c r="J22" s="141">
        <v>34028007.035333313</v>
      </c>
      <c r="K22" s="142">
        <f>+I22-J22</f>
        <v>0</v>
      </c>
    </row>
    <row r="23" spans="1:15" x14ac:dyDescent="0.3">
      <c r="O23" s="143"/>
    </row>
    <row r="24" spans="1:15" x14ac:dyDescent="0.3">
      <c r="B24" s="26" t="s">
        <v>71</v>
      </c>
      <c r="O24" s="143"/>
    </row>
    <row r="25" spans="1:15" x14ac:dyDescent="0.3">
      <c r="O25" s="143"/>
    </row>
    <row r="26" spans="1:15" x14ac:dyDescent="0.3">
      <c r="O26" s="143"/>
    </row>
    <row r="27" spans="1:15" x14ac:dyDescent="0.3">
      <c r="B27" s="79" t="s">
        <v>57</v>
      </c>
      <c r="O27" s="143"/>
    </row>
    <row r="28" spans="1:15" x14ac:dyDescent="0.3">
      <c r="B28" s="79"/>
      <c r="O28" s="143"/>
    </row>
    <row r="29" spans="1:15" x14ac:dyDescent="0.3">
      <c r="O29" s="143"/>
    </row>
    <row r="30" spans="1:15" x14ac:dyDescent="0.3">
      <c r="B30" s="26"/>
      <c r="O30" s="143"/>
    </row>
    <row r="31" spans="1:15" x14ac:dyDescent="0.3">
      <c r="O31" s="143"/>
    </row>
    <row r="32" spans="1:15" s="79" customFormat="1" x14ac:dyDescent="0.3">
      <c r="A32" s="77"/>
      <c r="B32" s="78" t="str">
        <f>+'Estado de Ingresos y Egresos'!B41</f>
        <v>Luis Sartorio</v>
      </c>
      <c r="C32" s="124"/>
      <c r="E32" s="78" t="str">
        <f>+'Estado de Ingresos y Egresos'!D41</f>
        <v>Dario Brugiati</v>
      </c>
      <c r="F32" s="80"/>
      <c r="I32" s="27" t="s">
        <v>38</v>
      </c>
    </row>
    <row r="33" spans="1:9" s="79" customFormat="1" x14ac:dyDescent="0.3">
      <c r="A33" s="77"/>
      <c r="B33" s="81" t="str">
        <f>+E33</f>
        <v>Apoderado</v>
      </c>
      <c r="C33" s="81"/>
      <c r="E33" s="81" t="str">
        <f>+'Estado de Ingresos y Egresos'!D42</f>
        <v>Apoderado</v>
      </c>
      <c r="F33" s="82"/>
      <c r="I33" s="81" t="s">
        <v>40</v>
      </c>
    </row>
    <row r="54" spans="4:8" x14ac:dyDescent="0.3">
      <c r="H54" s="26">
        <v>0</v>
      </c>
    </row>
    <row r="63" spans="4:8" x14ac:dyDescent="0.3">
      <c r="D63" s="26">
        <v>0</v>
      </c>
    </row>
  </sheetData>
  <mergeCells count="19">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K13"/>
    <mergeCell ref="C15:E15"/>
    <mergeCell ref="F15:H15"/>
  </mergeCells>
  <hyperlinks>
    <hyperlink ref="K8" location="Índice!A1" display="Índice" xr:uid="{6F9AF41B-B615-4D67-86C4-7B5203785118}"/>
  </hyperlinks>
  <pageMargins left="0.82677165354330717" right="0.23622047244094491" top="0.74803149606299213" bottom="0.74803149606299213" header="0.31496062992125984" footer="0.31496062992125984"/>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F6D88-D525-4914-ADB7-293CE64F2CA0}">
  <sheetPr>
    <tabColor rgb="FFFF0000"/>
    <pageSetUpPr fitToPage="1"/>
  </sheetPr>
  <dimension ref="A1:O45"/>
  <sheetViews>
    <sheetView showGridLines="0" topLeftCell="A17" zoomScale="70" zoomScaleNormal="70" zoomScaleSheetLayoutView="90" workbookViewId="0">
      <selection activeCell="B45" sqref="B45"/>
    </sheetView>
  </sheetViews>
  <sheetFormatPr baseColWidth="10" defaultColWidth="11.44140625" defaultRowHeight="15.6" x14ac:dyDescent="0.3"/>
  <cols>
    <col min="1" max="1" width="3" style="26" customWidth="1"/>
    <col min="2" max="2" width="52.5546875" style="75" customWidth="1"/>
    <col min="3" max="3" width="17" style="75" bestFit="1" customWidth="1"/>
    <col min="4" max="4" width="10.44140625" style="75" customWidth="1"/>
    <col min="5" max="5" width="21.6640625" style="75" customWidth="1"/>
    <col min="6" max="6" width="21.33203125" style="177" customWidth="1"/>
    <col min="7" max="7" width="3" style="26" customWidth="1"/>
    <col min="8" max="8" width="12.21875" style="26" bestFit="1" customWidth="1"/>
    <col min="9" max="9" width="17.44140625" style="26" customWidth="1"/>
    <col min="10" max="10" width="19" style="26" bestFit="1" customWidth="1"/>
    <col min="11" max="16384" width="11.44140625" style="26"/>
  </cols>
  <sheetData>
    <row r="1" spans="2:15" x14ac:dyDescent="0.3">
      <c r="B1" s="26"/>
      <c r="C1" s="26"/>
      <c r="D1" s="83"/>
      <c r="E1" s="26"/>
      <c r="F1" s="26"/>
    </row>
    <row r="2" spans="2:15" s="30" customFormat="1" x14ac:dyDescent="0.3">
      <c r="B2" s="28"/>
      <c r="C2" s="28"/>
      <c r="D2" s="84"/>
      <c r="E2" s="28"/>
      <c r="F2" s="28"/>
      <c r="G2" s="28"/>
      <c r="H2" s="28"/>
      <c r="I2" s="28"/>
      <c r="J2" s="28"/>
      <c r="K2" s="28"/>
      <c r="L2" s="28"/>
      <c r="M2" s="28"/>
      <c r="N2" s="28"/>
      <c r="O2" s="28"/>
    </row>
    <row r="3" spans="2:15" s="30" customFormat="1" x14ac:dyDescent="0.3">
      <c r="D3" s="85"/>
    </row>
    <row r="4" spans="2:15" s="30" customFormat="1" x14ac:dyDescent="0.3">
      <c r="D4" s="85"/>
      <c r="F4" s="32"/>
    </row>
    <row r="5" spans="2:15" s="30" customFormat="1" x14ac:dyDescent="0.3">
      <c r="D5" s="85"/>
    </row>
    <row r="6" spans="2:15" s="30" customFormat="1" x14ac:dyDescent="0.3">
      <c r="D6" s="85"/>
    </row>
    <row r="7" spans="2:15" s="30" customFormat="1" x14ac:dyDescent="0.3">
      <c r="B7" s="28"/>
      <c r="C7" s="28"/>
      <c r="D7" s="84"/>
      <c r="E7" s="28"/>
      <c r="F7" s="28"/>
      <c r="G7" s="28"/>
      <c r="H7" s="28"/>
      <c r="I7" s="28"/>
      <c r="J7" s="28"/>
      <c r="K7" s="28"/>
      <c r="L7" s="28"/>
      <c r="M7" s="28"/>
      <c r="N7" s="28"/>
      <c r="O7" s="28"/>
    </row>
    <row r="8" spans="2:15" x14ac:dyDescent="0.3">
      <c r="B8" s="33"/>
      <c r="F8" s="35" t="s">
        <v>16</v>
      </c>
    </row>
    <row r="9" spans="2:15" x14ac:dyDescent="0.3">
      <c r="B9" s="315" t="s">
        <v>17</v>
      </c>
      <c r="C9" s="315"/>
      <c r="D9" s="315"/>
      <c r="E9" s="315"/>
      <c r="F9" s="315"/>
      <c r="G9" s="315"/>
      <c r="H9" s="87"/>
      <c r="I9" s="87"/>
    </row>
    <row r="10" spans="2:15" x14ac:dyDescent="0.3">
      <c r="B10" s="324" t="s">
        <v>72</v>
      </c>
      <c r="C10" s="324"/>
      <c r="D10" s="324"/>
      <c r="E10" s="324"/>
      <c r="F10" s="324"/>
      <c r="G10" s="144"/>
      <c r="H10" s="145"/>
      <c r="I10" s="145"/>
    </row>
    <row r="11" spans="2:15" x14ac:dyDescent="0.3">
      <c r="B11" s="36" t="s">
        <v>19</v>
      </c>
      <c r="C11" s="36"/>
      <c r="D11" s="36"/>
      <c r="E11" s="36"/>
      <c r="F11" s="36"/>
      <c r="G11" s="36"/>
      <c r="H11" s="145"/>
      <c r="I11" s="145"/>
    </row>
    <row r="12" spans="2:15" x14ac:dyDescent="0.3">
      <c r="B12" s="37"/>
      <c r="C12" s="36"/>
      <c r="D12" s="36"/>
      <c r="E12" s="36"/>
      <c r="F12" s="36"/>
      <c r="G12" s="36"/>
      <c r="H12" s="145"/>
      <c r="I12" s="145"/>
    </row>
    <row r="13" spans="2:15" x14ac:dyDescent="0.3">
      <c r="B13" s="338" t="s">
        <v>21</v>
      </c>
      <c r="C13" s="338"/>
      <c r="D13" s="338"/>
      <c r="E13" s="338"/>
      <c r="F13" s="338"/>
      <c r="G13" s="145"/>
      <c r="H13" s="145"/>
      <c r="I13" s="145"/>
    </row>
    <row r="14" spans="2:15" x14ac:dyDescent="0.3">
      <c r="B14" s="146"/>
      <c r="C14" s="146"/>
      <c r="D14" s="146"/>
      <c r="E14" s="146"/>
      <c r="F14" s="122"/>
      <c r="G14" s="75"/>
    </row>
    <row r="15" spans="2:15" ht="45" customHeight="1" x14ac:dyDescent="0.3">
      <c r="B15" s="147"/>
      <c r="C15" s="89"/>
      <c r="D15" s="89"/>
      <c r="E15" s="39">
        <v>45473</v>
      </c>
      <c r="F15" s="39">
        <v>45107</v>
      </c>
    </row>
    <row r="16" spans="2:15" s="30" customFormat="1" x14ac:dyDescent="0.3">
      <c r="B16" s="339"/>
      <c r="C16" s="340"/>
      <c r="D16" s="340"/>
      <c r="E16" s="150"/>
      <c r="F16" s="150"/>
    </row>
    <row r="17" spans="2:11" s="129" customFormat="1" x14ac:dyDescent="0.3">
      <c r="B17" s="151" t="s">
        <v>73</v>
      </c>
      <c r="C17" s="152"/>
      <c r="D17" s="152"/>
      <c r="E17" s="153"/>
      <c r="F17" s="153"/>
    </row>
    <row r="18" spans="2:11" s="129" customFormat="1" x14ac:dyDescent="0.3">
      <c r="B18" s="154"/>
      <c r="C18" s="152"/>
      <c r="D18" s="152"/>
      <c r="E18" s="153"/>
      <c r="F18" s="153"/>
      <c r="H18" s="130"/>
      <c r="I18" s="130"/>
      <c r="J18" s="130"/>
      <c r="K18" s="130"/>
    </row>
    <row r="19" spans="2:11" s="129" customFormat="1" x14ac:dyDescent="0.3">
      <c r="B19" s="336" t="s">
        <v>74</v>
      </c>
      <c r="C19" s="337"/>
      <c r="D19" s="337"/>
      <c r="E19" s="153"/>
      <c r="F19" s="153"/>
      <c r="H19" s="130"/>
      <c r="I19" s="130"/>
      <c r="J19" s="130"/>
      <c r="K19" s="130"/>
    </row>
    <row r="20" spans="2:11" s="129" customFormat="1" x14ac:dyDescent="0.3">
      <c r="B20" s="157" t="s">
        <v>75</v>
      </c>
      <c r="C20" s="149"/>
      <c r="D20" s="149"/>
      <c r="E20" s="153">
        <v>-11140106.109999985</v>
      </c>
      <c r="F20" s="153">
        <v>-5847291.8399999999</v>
      </c>
      <c r="H20" s="130"/>
      <c r="I20" s="130"/>
      <c r="J20" s="130"/>
      <c r="K20" s="130"/>
    </row>
    <row r="21" spans="2:11" s="129" customFormat="1" x14ac:dyDescent="0.3">
      <c r="B21" s="157" t="s">
        <v>76</v>
      </c>
      <c r="C21" s="152"/>
      <c r="D21" s="149"/>
      <c r="E21" s="153">
        <v>104616.79000000001</v>
      </c>
      <c r="F21" s="153">
        <v>140784.78</v>
      </c>
      <c r="H21" s="130"/>
      <c r="I21" s="130"/>
      <c r="J21" s="130"/>
      <c r="K21" s="130"/>
    </row>
    <row r="22" spans="2:11" s="129" customFormat="1" x14ac:dyDescent="0.3">
      <c r="B22" s="157" t="s">
        <v>77</v>
      </c>
      <c r="C22" s="149"/>
      <c r="D22" s="149"/>
      <c r="E22" s="153">
        <v>-152098.35999999291</v>
      </c>
      <c r="F22" s="153">
        <v>-145613.4</v>
      </c>
      <c r="H22" s="130"/>
      <c r="I22" s="130"/>
      <c r="J22" s="130"/>
      <c r="K22" s="130"/>
    </row>
    <row r="23" spans="2:11" s="129" customFormat="1" x14ac:dyDescent="0.3">
      <c r="B23" s="157" t="s">
        <v>78</v>
      </c>
      <c r="C23" s="149"/>
      <c r="D23" s="149"/>
      <c r="E23" s="153">
        <v>2416.1599999974392</v>
      </c>
      <c r="F23" s="153">
        <v>0</v>
      </c>
      <c r="H23" s="130"/>
      <c r="I23" s="130"/>
      <c r="J23" s="130"/>
      <c r="K23" s="130"/>
    </row>
    <row r="24" spans="2:11" s="129" customFormat="1" x14ac:dyDescent="0.3">
      <c r="B24" s="157"/>
      <c r="C24" s="152"/>
      <c r="D24" s="152"/>
      <c r="E24" s="153"/>
      <c r="F24" s="153"/>
      <c r="H24" s="130"/>
      <c r="I24" s="130"/>
      <c r="J24" s="130"/>
      <c r="K24" s="130"/>
    </row>
    <row r="25" spans="2:11" s="159" customFormat="1" x14ac:dyDescent="0.3">
      <c r="B25" s="336" t="s">
        <v>79</v>
      </c>
      <c r="C25" s="337"/>
      <c r="D25" s="337"/>
      <c r="E25" s="158">
        <f>SUM(E20:E24)</f>
        <v>-11185171.519999981</v>
      </c>
      <c r="F25" s="158">
        <v>-5852120.46</v>
      </c>
      <c r="H25" s="130"/>
      <c r="I25" s="130"/>
      <c r="J25" s="130"/>
      <c r="K25" s="130"/>
    </row>
    <row r="26" spans="2:11" s="129" customFormat="1" x14ac:dyDescent="0.3">
      <c r="B26" s="154"/>
      <c r="C26" s="152"/>
      <c r="D26" s="149"/>
      <c r="E26" s="153"/>
      <c r="F26" s="153"/>
      <c r="H26" s="130"/>
      <c r="I26" s="130"/>
      <c r="J26" s="130"/>
      <c r="K26" s="130"/>
    </row>
    <row r="27" spans="2:11" s="129" customFormat="1" x14ac:dyDescent="0.3">
      <c r="B27" s="151" t="s">
        <v>80</v>
      </c>
      <c r="C27" s="149"/>
      <c r="D27" s="149"/>
      <c r="E27" s="153"/>
      <c r="F27" s="153"/>
      <c r="H27" s="130"/>
      <c r="I27" s="130"/>
      <c r="J27" s="130"/>
      <c r="K27" s="130"/>
    </row>
    <row r="28" spans="2:11" s="129" customFormat="1" x14ac:dyDescent="0.3">
      <c r="B28" s="148"/>
      <c r="C28" s="149"/>
      <c r="D28" s="149"/>
      <c r="E28" s="153"/>
      <c r="F28" s="153"/>
      <c r="H28" s="130"/>
      <c r="I28" s="130"/>
      <c r="J28" s="130"/>
      <c r="K28" s="130"/>
    </row>
    <row r="29" spans="2:11" s="129" customFormat="1" x14ac:dyDescent="0.3">
      <c r="B29" s="334" t="s">
        <v>67</v>
      </c>
      <c r="C29" s="335"/>
      <c r="D29" s="335"/>
      <c r="E29" s="153">
        <v>-34768542.590000004</v>
      </c>
      <c r="F29" s="153">
        <v>-31270578.699999999</v>
      </c>
      <c r="H29" s="130"/>
      <c r="I29" s="130"/>
      <c r="J29" s="130"/>
      <c r="K29" s="130"/>
    </row>
    <row r="30" spans="2:11" s="129" customFormat="1" x14ac:dyDescent="0.3">
      <c r="B30" s="160" t="s">
        <v>66</v>
      </c>
      <c r="C30" s="161"/>
      <c r="D30" s="152"/>
      <c r="E30" s="153">
        <v>44119560.939999998</v>
      </c>
      <c r="F30" s="153">
        <v>40467776.909999996</v>
      </c>
      <c r="H30" s="130"/>
    </row>
    <row r="31" spans="2:11" s="129" customFormat="1" x14ac:dyDescent="0.3">
      <c r="B31" s="160"/>
      <c r="C31" s="161"/>
      <c r="D31" s="149"/>
      <c r="E31" s="153"/>
      <c r="F31" s="153"/>
      <c r="H31" s="130"/>
    </row>
    <row r="32" spans="2:11" s="129" customFormat="1" x14ac:dyDescent="0.3">
      <c r="B32" s="336" t="s">
        <v>81</v>
      </c>
      <c r="C32" s="337"/>
      <c r="D32" s="337"/>
      <c r="E32" s="158">
        <f>SUM(E29:E31)</f>
        <v>9351018.349999994</v>
      </c>
      <c r="F32" s="158">
        <v>9197198.2100000009</v>
      </c>
      <c r="H32" s="130"/>
    </row>
    <row r="33" spans="1:11" s="129" customFormat="1" x14ac:dyDescent="0.3">
      <c r="B33" s="155" t="s">
        <v>82</v>
      </c>
      <c r="C33" s="156"/>
      <c r="D33" s="156"/>
      <c r="E33" s="158">
        <v>3036696.8799999682</v>
      </c>
      <c r="F33" s="158">
        <v>460015.3</v>
      </c>
      <c r="H33" s="162"/>
      <c r="I33" s="163"/>
    </row>
    <row r="34" spans="1:11" s="164" customFormat="1" x14ac:dyDescent="0.3">
      <c r="B34" s="165" t="s">
        <v>83</v>
      </c>
      <c r="C34" s="166"/>
      <c r="D34" s="166"/>
      <c r="E34" s="167">
        <f>+E25+E32+E33</f>
        <v>1202543.7099999813</v>
      </c>
      <c r="F34" s="167">
        <v>3805093.05</v>
      </c>
      <c r="H34" s="168">
        <f>+'Activo Neto'!E17</f>
        <v>1202543.71</v>
      </c>
      <c r="I34" s="169">
        <f>+E34-H34</f>
        <v>-1.862645149230957E-8</v>
      </c>
      <c r="J34" s="170"/>
      <c r="K34" s="170"/>
    </row>
    <row r="35" spans="1:11" s="122" customFormat="1" x14ac:dyDescent="0.3">
      <c r="C35" s="171"/>
      <c r="D35" s="171"/>
      <c r="E35" s="172"/>
      <c r="F35" s="172"/>
      <c r="I35" s="173"/>
      <c r="J35" s="174"/>
      <c r="K35" s="175"/>
    </row>
    <row r="36" spans="1:11" s="122" customFormat="1" x14ac:dyDescent="0.3">
      <c r="B36" s="26" t="s">
        <v>71</v>
      </c>
      <c r="C36" s="26"/>
      <c r="D36" s="26"/>
      <c r="E36" s="26"/>
      <c r="F36" s="26"/>
      <c r="I36" s="174"/>
      <c r="J36" s="174"/>
      <c r="K36" s="175"/>
    </row>
    <row r="37" spans="1:11" x14ac:dyDescent="0.3">
      <c r="E37" s="26"/>
      <c r="F37" s="26"/>
      <c r="I37" s="176"/>
      <c r="J37" s="176"/>
      <c r="K37" s="176"/>
    </row>
    <row r="38" spans="1:11" x14ac:dyDescent="0.3">
      <c r="E38" s="26"/>
      <c r="F38" s="26"/>
      <c r="G38" s="75"/>
      <c r="I38" s="122"/>
    </row>
    <row r="39" spans="1:11" x14ac:dyDescent="0.3">
      <c r="B39" s="79" t="s">
        <v>57</v>
      </c>
      <c r="E39" s="26"/>
      <c r="F39" s="26"/>
      <c r="G39" s="75"/>
      <c r="I39" s="122"/>
    </row>
    <row r="40" spans="1:11" x14ac:dyDescent="0.3">
      <c r="B40" s="79"/>
      <c r="E40" s="26"/>
      <c r="F40" s="26"/>
      <c r="G40" s="75"/>
      <c r="I40" s="122"/>
    </row>
    <row r="41" spans="1:11" x14ac:dyDescent="0.3">
      <c r="B41" s="79"/>
      <c r="E41" s="26"/>
      <c r="F41" s="26"/>
      <c r="G41" s="75"/>
      <c r="I41" s="122"/>
    </row>
    <row r="43" spans="1:11" s="79" customFormat="1" x14ac:dyDescent="0.3">
      <c r="A43" s="77"/>
      <c r="B43" s="78" t="str">
        <f>+'Variación del Activo Neto'!B32</f>
        <v>Luis Sartorio</v>
      </c>
      <c r="C43" s="124"/>
      <c r="D43" s="78" t="str">
        <f>+'Variación del Activo Neto'!E32</f>
        <v>Dario Brugiati</v>
      </c>
      <c r="F43" s="27" t="s">
        <v>38</v>
      </c>
    </row>
    <row r="44" spans="1:11" s="79" customFormat="1" x14ac:dyDescent="0.3">
      <c r="A44" s="77"/>
      <c r="B44" s="81" t="str">
        <f>+D44</f>
        <v>Apoderado</v>
      </c>
      <c r="C44" s="81"/>
      <c r="D44" s="81" t="str">
        <f>+'Variación del Activo Neto'!E33</f>
        <v>Apoderado</v>
      </c>
      <c r="F44" s="81" t="s">
        <v>40</v>
      </c>
    </row>
    <row r="45" spans="1:11" x14ac:dyDescent="0.3">
      <c r="G45" s="75"/>
    </row>
  </sheetData>
  <mergeCells count="8">
    <mergeCell ref="B29:D29"/>
    <mergeCell ref="B32:D32"/>
    <mergeCell ref="B9:G9"/>
    <mergeCell ref="B10:F10"/>
    <mergeCell ref="B13:F13"/>
    <mergeCell ref="B16:D16"/>
    <mergeCell ref="B19:D19"/>
    <mergeCell ref="B25:D25"/>
  </mergeCells>
  <hyperlinks>
    <hyperlink ref="F8" location="Índice!A1" display="Índice" xr:uid="{1ED1BAC5-3F56-496D-8E2D-F99774126691}"/>
  </hyperlinks>
  <pageMargins left="0.7" right="0.7" top="0.75" bottom="0.75" header="0.3" footer="0.3"/>
  <pageSetup paperSize="9" scale="7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A52C0-EDB0-44EF-8B23-27F112FEB92D}">
  <sheetPr>
    <tabColor rgb="FFFF0000"/>
    <pageSetUpPr fitToPage="1"/>
  </sheetPr>
  <dimension ref="A1:U317"/>
  <sheetViews>
    <sheetView showGridLines="0" zoomScale="70" zoomScaleNormal="70" zoomScaleSheetLayoutView="80" workbookViewId="0">
      <pane ySplit="11" topLeftCell="A88" activePane="bottomLeft" state="frozen"/>
      <selection activeCell="I14" sqref="I14"/>
      <selection pane="bottomLeft" activeCell="D105" sqref="D105"/>
    </sheetView>
  </sheetViews>
  <sheetFormatPr baseColWidth="10" defaultColWidth="11.44140625" defaultRowHeight="15.6" x14ac:dyDescent="0.3"/>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11" width="11.44140625" style="26"/>
    <col min="12" max="12" width="12.5546875" style="26" customWidth="1"/>
    <col min="13" max="13" width="4.44140625" style="26" customWidth="1"/>
    <col min="14" max="16384" width="11.44140625" style="26"/>
  </cols>
  <sheetData>
    <row r="1" spans="2:21" x14ac:dyDescent="0.3">
      <c r="D1" s="83"/>
    </row>
    <row r="2" spans="2:21" s="30" customFormat="1" x14ac:dyDescent="0.3">
      <c r="B2" s="28"/>
      <c r="C2" s="28"/>
      <c r="D2" s="84"/>
      <c r="E2" s="28"/>
      <c r="F2" s="28"/>
      <c r="G2" s="28"/>
      <c r="H2" s="28"/>
      <c r="I2" s="28"/>
      <c r="J2" s="28"/>
      <c r="K2" s="28"/>
      <c r="L2" s="28"/>
      <c r="M2" s="28"/>
      <c r="N2" s="28"/>
      <c r="O2" s="28"/>
      <c r="P2" s="28"/>
      <c r="Q2" s="28"/>
      <c r="R2" s="28"/>
      <c r="S2" s="28"/>
      <c r="T2" s="28"/>
      <c r="U2" s="28"/>
    </row>
    <row r="3" spans="2:21" s="30" customFormat="1" x14ac:dyDescent="0.3">
      <c r="D3" s="85"/>
    </row>
    <row r="4" spans="2:21" s="30" customFormat="1" x14ac:dyDescent="0.3">
      <c r="D4" s="85"/>
      <c r="J4" s="32"/>
    </row>
    <row r="5" spans="2:21" s="30" customFormat="1" x14ac:dyDescent="0.3">
      <c r="D5" s="85"/>
    </row>
    <row r="6" spans="2:21" s="30" customFormat="1" x14ac:dyDescent="0.3">
      <c r="D6" s="85"/>
    </row>
    <row r="7" spans="2:21" s="30" customFormat="1" x14ac:dyDescent="0.3">
      <c r="B7" s="28"/>
      <c r="C7" s="28"/>
      <c r="D7" s="84"/>
      <c r="E7" s="28"/>
      <c r="F7" s="28"/>
      <c r="G7" s="28"/>
      <c r="H7" s="28"/>
      <c r="I7" s="28"/>
      <c r="J7" s="28"/>
      <c r="K7" s="28"/>
      <c r="L7" s="28"/>
      <c r="M7" s="28"/>
      <c r="N7" s="28"/>
      <c r="O7" s="28"/>
      <c r="P7" s="28"/>
      <c r="Q7" s="28"/>
      <c r="R7" s="28"/>
      <c r="S7" s="28"/>
      <c r="T7" s="28"/>
      <c r="U7" s="28"/>
    </row>
    <row r="8" spans="2:21" x14ac:dyDescent="0.3">
      <c r="L8" s="178" t="s">
        <v>16</v>
      </c>
    </row>
    <row r="9" spans="2:21" x14ac:dyDescent="0.3">
      <c r="L9" s="178"/>
    </row>
    <row r="10" spans="2:21" ht="31.5" customHeight="1" x14ac:dyDescent="0.3">
      <c r="C10" s="342" t="s">
        <v>84</v>
      </c>
      <c r="D10" s="342"/>
      <c r="E10" s="342"/>
      <c r="F10" s="342"/>
      <c r="G10" s="342"/>
      <c r="H10" s="342"/>
      <c r="I10" s="342"/>
      <c r="J10" s="342"/>
      <c r="K10" s="342"/>
      <c r="L10" s="342"/>
    </row>
    <row r="11" spans="2:21" ht="21" customHeight="1" x14ac:dyDescent="0.3">
      <c r="C11" s="343" t="s">
        <v>85</v>
      </c>
      <c r="D11" s="343"/>
      <c r="E11" s="343"/>
      <c r="F11" s="343"/>
      <c r="G11" s="343"/>
      <c r="H11" s="343"/>
      <c r="I11" s="343"/>
      <c r="J11" s="343"/>
      <c r="K11" s="343"/>
      <c r="L11" s="343"/>
    </row>
    <row r="13" spans="2:21" x14ac:dyDescent="0.3">
      <c r="C13" s="34" t="s">
        <v>86</v>
      </c>
    </row>
    <row r="14" spans="2:21" x14ac:dyDescent="0.3">
      <c r="C14" s="34"/>
    </row>
    <row r="15" spans="2:21" x14ac:dyDescent="0.3">
      <c r="C15" s="34" t="s">
        <v>87</v>
      </c>
    </row>
    <row r="16" spans="2:21" ht="37.950000000000003" customHeight="1" x14ac:dyDescent="0.3">
      <c r="C16" s="344" t="s">
        <v>88</v>
      </c>
      <c r="D16" s="344"/>
      <c r="E16" s="344"/>
      <c r="F16" s="344"/>
      <c r="G16" s="344"/>
      <c r="H16" s="344"/>
      <c r="I16" s="344"/>
      <c r="J16" s="344"/>
      <c r="K16" s="344"/>
      <c r="L16" s="344"/>
    </row>
    <row r="17" spans="3:12" s="181" customFormat="1" ht="47.4" customHeight="1" x14ac:dyDescent="0.3">
      <c r="C17" s="341" t="s">
        <v>89</v>
      </c>
      <c r="D17" s="341"/>
      <c r="E17" s="341"/>
      <c r="F17" s="341"/>
      <c r="G17" s="341"/>
      <c r="H17" s="341"/>
      <c r="I17" s="341"/>
      <c r="J17" s="341"/>
      <c r="K17" s="341"/>
      <c r="L17" s="341"/>
    </row>
    <row r="18" spans="3:12" s="181" customFormat="1" ht="63" customHeight="1" x14ac:dyDescent="0.3">
      <c r="C18" s="341" t="s">
        <v>90</v>
      </c>
      <c r="D18" s="341"/>
      <c r="E18" s="341"/>
      <c r="F18" s="341"/>
      <c r="G18" s="341"/>
      <c r="H18" s="341"/>
      <c r="I18" s="341"/>
      <c r="J18" s="341"/>
      <c r="K18" s="341"/>
      <c r="L18" s="341"/>
    </row>
    <row r="19" spans="3:12" ht="49.2" customHeight="1" x14ac:dyDescent="0.3">
      <c r="C19" s="344" t="s">
        <v>91</v>
      </c>
      <c r="D19" s="344"/>
      <c r="E19" s="344"/>
      <c r="F19" s="344"/>
      <c r="G19" s="344"/>
      <c r="H19" s="344"/>
      <c r="I19" s="344"/>
      <c r="J19" s="344"/>
      <c r="K19" s="344"/>
      <c r="L19" s="344"/>
    </row>
    <row r="20" spans="3:12" s="181" customFormat="1" x14ac:dyDescent="0.3">
      <c r="C20" s="180"/>
      <c r="D20" s="180"/>
      <c r="E20" s="180"/>
      <c r="F20" s="180"/>
      <c r="G20" s="180"/>
      <c r="H20" s="180"/>
      <c r="I20" s="180"/>
      <c r="J20" s="180"/>
      <c r="K20" s="180"/>
      <c r="L20" s="180"/>
    </row>
    <row r="21" spans="3:12" x14ac:dyDescent="0.3">
      <c r="C21" s="34" t="s">
        <v>92</v>
      </c>
    </row>
    <row r="22" spans="3:12" s="181" customFormat="1" ht="9.6" customHeight="1" x14ac:dyDescent="0.3">
      <c r="C22" s="180"/>
      <c r="D22" s="180"/>
      <c r="E22" s="180"/>
      <c r="F22" s="180"/>
      <c r="G22" s="180"/>
      <c r="H22" s="180"/>
      <c r="I22" s="180"/>
      <c r="J22" s="180"/>
      <c r="K22" s="180"/>
      <c r="L22" s="180"/>
    </row>
    <row r="23" spans="3:12" ht="28.5" customHeight="1" x14ac:dyDescent="0.3">
      <c r="C23" s="345" t="s">
        <v>93</v>
      </c>
      <c r="D23" s="345"/>
      <c r="E23" s="345"/>
      <c r="F23" s="345"/>
      <c r="G23" s="345"/>
      <c r="H23" s="345"/>
      <c r="I23" s="345"/>
      <c r="J23" s="345"/>
      <c r="K23" s="345"/>
      <c r="L23" s="345"/>
    </row>
    <row r="25" spans="3:12" x14ac:dyDescent="0.3">
      <c r="C25" s="34" t="s">
        <v>94</v>
      </c>
    </row>
    <row r="26" spans="3:12" x14ac:dyDescent="0.3">
      <c r="C26" s="34"/>
    </row>
    <row r="27" spans="3:12" x14ac:dyDescent="0.3">
      <c r="C27" s="34" t="s">
        <v>95</v>
      </c>
    </row>
    <row r="29" spans="3:12" s="181" customFormat="1" ht="30" customHeight="1" x14ac:dyDescent="0.3">
      <c r="C29" s="341" t="s">
        <v>96</v>
      </c>
      <c r="D29" s="341"/>
      <c r="E29" s="341"/>
      <c r="F29" s="341"/>
      <c r="G29" s="341"/>
      <c r="H29" s="341"/>
      <c r="I29" s="341"/>
      <c r="J29" s="341"/>
      <c r="K29" s="341"/>
      <c r="L29" s="341"/>
    </row>
    <row r="30" spans="3:12" s="181" customFormat="1" ht="48.75" customHeight="1" x14ac:dyDescent="0.3">
      <c r="C30" s="341" t="s">
        <v>97</v>
      </c>
      <c r="D30" s="341"/>
      <c r="E30" s="341"/>
      <c r="F30" s="341"/>
      <c r="G30" s="341"/>
      <c r="H30" s="341"/>
      <c r="I30" s="341"/>
      <c r="J30" s="341"/>
      <c r="K30" s="341"/>
      <c r="L30" s="341"/>
    </row>
    <row r="31" spans="3:12" s="181" customFormat="1" ht="48.75" customHeight="1" x14ac:dyDescent="0.3">
      <c r="C31" s="341" t="s">
        <v>98</v>
      </c>
      <c r="D31" s="341"/>
      <c r="E31" s="341"/>
      <c r="F31" s="341"/>
      <c r="G31" s="341"/>
      <c r="H31" s="341"/>
      <c r="I31" s="341"/>
      <c r="J31" s="341"/>
      <c r="K31" s="341"/>
      <c r="L31" s="341"/>
    </row>
    <row r="32" spans="3:12" s="181" customFormat="1" ht="46.5" customHeight="1" x14ac:dyDescent="0.3">
      <c r="C32" s="341" t="s">
        <v>99</v>
      </c>
      <c r="D32" s="341"/>
      <c r="E32" s="341"/>
      <c r="F32" s="341"/>
      <c r="G32" s="341"/>
      <c r="H32" s="341"/>
      <c r="I32" s="341"/>
      <c r="J32" s="341"/>
      <c r="K32" s="341"/>
      <c r="L32" s="341"/>
    </row>
    <row r="33" spans="3:12" s="181" customFormat="1" ht="68.400000000000006" customHeight="1" x14ac:dyDescent="0.3">
      <c r="C33" s="341" t="s">
        <v>100</v>
      </c>
      <c r="D33" s="341"/>
      <c r="E33" s="341"/>
      <c r="F33" s="341"/>
      <c r="G33" s="341"/>
      <c r="H33" s="341"/>
      <c r="I33" s="341"/>
      <c r="J33" s="341"/>
      <c r="K33" s="341"/>
      <c r="L33" s="341"/>
    </row>
    <row r="34" spans="3:12" x14ac:dyDescent="0.3">
      <c r="C34" s="34" t="s">
        <v>101</v>
      </c>
    </row>
    <row r="35" spans="3:12" x14ac:dyDescent="0.3">
      <c r="C35" s="26" t="s">
        <v>102</v>
      </c>
    </row>
    <row r="37" spans="3:12" ht="28.5" customHeight="1" x14ac:dyDescent="0.3">
      <c r="C37" s="327" t="s">
        <v>103</v>
      </c>
      <c r="D37" s="327"/>
      <c r="E37" s="327"/>
      <c r="F37" s="327"/>
      <c r="G37" s="327"/>
      <c r="H37" s="327"/>
      <c r="I37" s="346" t="s">
        <v>104</v>
      </c>
      <c r="J37" s="346"/>
      <c r="K37" s="346" t="s">
        <v>105</v>
      </c>
      <c r="L37" s="346"/>
    </row>
    <row r="38" spans="3:12" ht="31.5" customHeight="1" x14ac:dyDescent="0.3">
      <c r="C38" s="347" t="s">
        <v>106</v>
      </c>
      <c r="D38" s="347"/>
      <c r="E38" s="347"/>
      <c r="F38" s="347"/>
      <c r="G38" s="347"/>
      <c r="H38" s="347"/>
      <c r="I38" s="348">
        <v>0</v>
      </c>
      <c r="J38" s="349"/>
      <c r="K38" s="349" t="s">
        <v>107</v>
      </c>
      <c r="L38" s="349"/>
    </row>
    <row r="39" spans="3:12" s="122" customFormat="1" ht="36" customHeight="1" x14ac:dyDescent="0.3">
      <c r="C39" s="350" t="s">
        <v>108</v>
      </c>
      <c r="D39" s="350"/>
      <c r="E39" s="350"/>
      <c r="F39" s="350"/>
      <c r="G39" s="350"/>
      <c r="H39" s="350"/>
      <c r="I39" s="348">
        <v>0</v>
      </c>
      <c r="J39" s="349"/>
      <c r="K39" s="349" t="s">
        <v>107</v>
      </c>
      <c r="L39" s="349"/>
    </row>
    <row r="40" spans="3:12" ht="27.75" customHeight="1" x14ac:dyDescent="0.3">
      <c r="C40" s="350" t="s">
        <v>109</v>
      </c>
      <c r="D40" s="350"/>
      <c r="E40" s="350"/>
      <c r="F40" s="350"/>
      <c r="G40" s="350"/>
      <c r="H40" s="350"/>
      <c r="I40" s="348">
        <v>0</v>
      </c>
      <c r="J40" s="349"/>
      <c r="K40" s="349" t="s">
        <v>110</v>
      </c>
      <c r="L40" s="349"/>
    </row>
    <row r="41" spans="3:12" s="122" customFormat="1" ht="47.25" customHeight="1" x14ac:dyDescent="0.3">
      <c r="C41" s="350" t="s">
        <v>111</v>
      </c>
      <c r="D41" s="350"/>
      <c r="E41" s="350"/>
      <c r="F41" s="350"/>
      <c r="G41" s="350"/>
      <c r="H41" s="350"/>
      <c r="I41" s="348">
        <v>0</v>
      </c>
      <c r="J41" s="349"/>
      <c r="K41" s="349" t="s">
        <v>110</v>
      </c>
      <c r="L41" s="349"/>
    </row>
    <row r="42" spans="3:12" s="122" customFormat="1" ht="45.75" customHeight="1" x14ac:dyDescent="0.3">
      <c r="C42" s="350" t="s">
        <v>112</v>
      </c>
      <c r="D42" s="350"/>
      <c r="E42" s="350"/>
      <c r="F42" s="350"/>
      <c r="G42" s="350"/>
      <c r="H42" s="350"/>
      <c r="I42" s="348">
        <v>0</v>
      </c>
      <c r="J42" s="349"/>
      <c r="K42" s="349" t="s">
        <v>110</v>
      </c>
      <c r="L42" s="349"/>
    </row>
    <row r="43" spans="3:12" s="122" customFormat="1" ht="48" customHeight="1" x14ac:dyDescent="0.3">
      <c r="C43" s="350" t="s">
        <v>113</v>
      </c>
      <c r="D43" s="350"/>
      <c r="E43" s="350"/>
      <c r="F43" s="350"/>
      <c r="G43" s="350"/>
      <c r="H43" s="350"/>
      <c r="I43" s="348">
        <v>0</v>
      </c>
      <c r="J43" s="349"/>
      <c r="K43" s="349" t="s">
        <v>110</v>
      </c>
      <c r="L43" s="349"/>
    </row>
    <row r="44" spans="3:12" ht="49.5" customHeight="1" x14ac:dyDescent="0.3">
      <c r="C44" s="350" t="s">
        <v>114</v>
      </c>
      <c r="D44" s="350"/>
      <c r="E44" s="350"/>
      <c r="F44" s="350"/>
      <c r="G44" s="350"/>
      <c r="H44" s="350"/>
      <c r="I44" s="348">
        <v>0</v>
      </c>
      <c r="J44" s="349"/>
      <c r="K44" s="349" t="s">
        <v>115</v>
      </c>
      <c r="L44" s="349"/>
    </row>
    <row r="45" spans="3:12" ht="63" customHeight="1" x14ac:dyDescent="0.3">
      <c r="C45" s="350" t="s">
        <v>116</v>
      </c>
      <c r="D45" s="350"/>
      <c r="E45" s="350"/>
      <c r="F45" s="350"/>
      <c r="G45" s="350"/>
      <c r="H45" s="350"/>
      <c r="I45" s="348">
        <v>0</v>
      </c>
      <c r="J45" s="348"/>
      <c r="K45" s="349" t="s">
        <v>110</v>
      </c>
      <c r="L45" s="349"/>
    </row>
    <row r="46" spans="3:12" ht="91.5" customHeight="1" x14ac:dyDescent="0.3">
      <c r="C46" s="350" t="s">
        <v>117</v>
      </c>
      <c r="D46" s="350"/>
      <c r="E46" s="350"/>
      <c r="F46" s="350"/>
      <c r="G46" s="350"/>
      <c r="H46" s="350"/>
      <c r="I46" s="348">
        <v>0</v>
      </c>
      <c r="J46" s="348"/>
      <c r="K46" s="349" t="s">
        <v>110</v>
      </c>
      <c r="L46" s="349"/>
    </row>
    <row r="47" spans="3:12" ht="65.25" customHeight="1" x14ac:dyDescent="0.3">
      <c r="C47" s="350" t="s">
        <v>118</v>
      </c>
      <c r="D47" s="350"/>
      <c r="E47" s="350"/>
      <c r="F47" s="350"/>
      <c r="G47" s="350"/>
      <c r="H47" s="350"/>
      <c r="I47" s="348">
        <v>0</v>
      </c>
      <c r="J47" s="348"/>
      <c r="K47" s="349" t="s">
        <v>107</v>
      </c>
      <c r="L47" s="349"/>
    </row>
    <row r="48" spans="3:12" s="122" customFormat="1" ht="24" customHeight="1" x14ac:dyDescent="0.3">
      <c r="C48" s="350" t="s">
        <v>119</v>
      </c>
      <c r="D48" s="350"/>
      <c r="E48" s="350"/>
      <c r="F48" s="350"/>
      <c r="G48" s="350"/>
      <c r="H48" s="350"/>
      <c r="I48" s="348">
        <v>0</v>
      </c>
      <c r="J48" s="349"/>
      <c r="K48" s="349" t="s">
        <v>120</v>
      </c>
      <c r="L48" s="349"/>
    </row>
    <row r="49" spans="3:12" s="122" customFormat="1" ht="15" customHeight="1" x14ac:dyDescent="0.3">
      <c r="C49" s="179"/>
      <c r="D49" s="179"/>
      <c r="E49" s="179"/>
      <c r="F49" s="179"/>
      <c r="G49" s="179"/>
      <c r="H49" s="179"/>
      <c r="I49" s="182"/>
      <c r="J49" s="183"/>
      <c r="K49" s="183"/>
      <c r="L49" s="183"/>
    </row>
    <row r="50" spans="3:12" s="181" customFormat="1" ht="66" customHeight="1" x14ac:dyDescent="0.3">
      <c r="C50" s="341" t="s">
        <v>121</v>
      </c>
      <c r="D50" s="341"/>
      <c r="E50" s="341"/>
      <c r="F50" s="341"/>
      <c r="G50" s="341"/>
      <c r="H50" s="341"/>
      <c r="I50" s="341"/>
      <c r="J50" s="341"/>
      <c r="K50" s="341"/>
      <c r="L50" s="341"/>
    </row>
    <row r="51" spans="3:12" s="181" customFormat="1" x14ac:dyDescent="0.3">
      <c r="C51" s="341" t="s">
        <v>122</v>
      </c>
      <c r="D51" s="341"/>
      <c r="E51" s="341"/>
      <c r="F51" s="341"/>
      <c r="G51" s="341"/>
      <c r="H51" s="341"/>
      <c r="I51" s="341"/>
      <c r="J51" s="341"/>
      <c r="K51" s="341"/>
      <c r="L51" s="341"/>
    </row>
    <row r="52" spans="3:12" s="181" customFormat="1" x14ac:dyDescent="0.3">
      <c r="C52" s="180"/>
      <c r="D52" s="180"/>
      <c r="E52" s="180"/>
      <c r="F52" s="180"/>
      <c r="G52" s="180"/>
      <c r="H52" s="180"/>
      <c r="I52" s="180"/>
      <c r="J52" s="180"/>
      <c r="K52" s="180"/>
      <c r="L52" s="180"/>
    </row>
    <row r="53" spans="3:12" s="181" customFormat="1" x14ac:dyDescent="0.3">
      <c r="C53" s="34" t="s">
        <v>123</v>
      </c>
      <c r="D53" s="180"/>
      <c r="E53" s="180"/>
      <c r="F53" s="180"/>
      <c r="G53" s="180"/>
      <c r="H53" s="180"/>
      <c r="I53" s="180"/>
      <c r="J53" s="180"/>
      <c r="K53" s="180"/>
      <c r="L53" s="180"/>
    </row>
    <row r="54" spans="3:12" s="181" customFormat="1" x14ac:dyDescent="0.3">
      <c r="C54" s="180"/>
      <c r="D54" s="180"/>
      <c r="E54" s="180"/>
      <c r="F54" s="180"/>
      <c r="G54" s="180"/>
      <c r="H54" s="180"/>
      <c r="I54" s="180"/>
      <c r="J54" s="180"/>
      <c r="K54" s="180"/>
      <c r="L54" s="180"/>
    </row>
    <row r="55" spans="3:12" s="181" customFormat="1" ht="33" customHeight="1" x14ac:dyDescent="0.3">
      <c r="C55" s="341" t="s">
        <v>124</v>
      </c>
      <c r="D55" s="341"/>
      <c r="E55" s="341"/>
      <c r="F55" s="341"/>
      <c r="G55" s="341"/>
      <c r="H55" s="341"/>
      <c r="I55" s="341"/>
      <c r="J55" s="341"/>
      <c r="K55" s="341"/>
      <c r="L55" s="341"/>
    </row>
    <row r="56" spans="3:12" s="181" customFormat="1" x14ac:dyDescent="0.3">
      <c r="C56" s="180"/>
      <c r="D56" s="180"/>
      <c r="E56" s="180"/>
      <c r="F56" s="180"/>
      <c r="G56" s="180"/>
      <c r="H56" s="180"/>
      <c r="I56" s="180"/>
      <c r="J56" s="180"/>
      <c r="K56" s="180"/>
      <c r="L56" s="180"/>
    </row>
    <row r="57" spans="3:12" s="181" customFormat="1" x14ac:dyDescent="0.3">
      <c r="C57" s="34" t="s">
        <v>125</v>
      </c>
      <c r="D57" s="180"/>
      <c r="E57" s="180"/>
      <c r="F57" s="180"/>
      <c r="G57" s="180"/>
      <c r="H57" s="180"/>
      <c r="I57" s="180"/>
      <c r="J57" s="180"/>
      <c r="K57" s="180"/>
      <c r="L57" s="180"/>
    </row>
    <row r="58" spans="3:12" s="181" customFormat="1" x14ac:dyDescent="0.3">
      <c r="C58" s="180"/>
      <c r="D58" s="180"/>
      <c r="E58" s="180"/>
      <c r="F58" s="180"/>
      <c r="G58" s="180"/>
      <c r="H58" s="180"/>
      <c r="I58" s="180"/>
      <c r="J58" s="180"/>
      <c r="K58" s="180"/>
      <c r="L58" s="180"/>
    </row>
    <row r="59" spans="3:12" s="181" customFormat="1" ht="32.25" customHeight="1" x14ac:dyDescent="0.3">
      <c r="C59" s="341" t="s">
        <v>126</v>
      </c>
      <c r="D59" s="341"/>
      <c r="E59" s="341"/>
      <c r="F59" s="341"/>
      <c r="G59" s="341"/>
      <c r="H59" s="341"/>
      <c r="I59" s="341"/>
      <c r="J59" s="341"/>
      <c r="K59" s="341"/>
      <c r="L59" s="341"/>
    </row>
    <row r="60" spans="3:12" s="181" customFormat="1" x14ac:dyDescent="0.3">
      <c r="C60" s="180"/>
      <c r="D60" s="180"/>
      <c r="E60" s="180"/>
      <c r="F60" s="180"/>
      <c r="G60" s="180"/>
      <c r="H60" s="180"/>
      <c r="I60" s="180"/>
      <c r="J60" s="180"/>
      <c r="K60" s="180"/>
      <c r="L60" s="180"/>
    </row>
    <row r="61" spans="3:12" x14ac:dyDescent="0.3">
      <c r="C61" s="34" t="s">
        <v>127</v>
      </c>
    </row>
    <row r="62" spans="3:12" x14ac:dyDescent="0.3">
      <c r="C62" s="34"/>
    </row>
    <row r="63" spans="3:12" x14ac:dyDescent="0.3">
      <c r="C63" s="34" t="s">
        <v>128</v>
      </c>
    </row>
    <row r="64" spans="3:12" s="181" customFormat="1" ht="81" customHeight="1" x14ac:dyDescent="0.3">
      <c r="C64" s="341" t="s">
        <v>129</v>
      </c>
      <c r="D64" s="341"/>
      <c r="E64" s="341"/>
      <c r="F64" s="341"/>
      <c r="G64" s="341"/>
      <c r="H64" s="341"/>
      <c r="I64" s="341"/>
      <c r="J64" s="341"/>
      <c r="K64" s="341"/>
      <c r="L64" s="341"/>
    </row>
    <row r="65" spans="3:12" s="181" customFormat="1" x14ac:dyDescent="0.3">
      <c r="C65" s="344" t="s">
        <v>130</v>
      </c>
      <c r="D65" s="344"/>
      <c r="E65" s="344"/>
      <c r="F65" s="344"/>
      <c r="G65" s="344"/>
      <c r="H65" s="344"/>
      <c r="I65" s="344"/>
      <c r="J65" s="344"/>
      <c r="K65" s="344"/>
      <c r="L65" s="344"/>
    </row>
    <row r="66" spans="3:12" s="181" customFormat="1" x14ac:dyDescent="0.3">
      <c r="C66" s="344"/>
      <c r="D66" s="344"/>
      <c r="E66" s="344"/>
      <c r="F66" s="344"/>
      <c r="G66" s="344"/>
      <c r="H66" s="344"/>
      <c r="I66" s="344"/>
      <c r="J66" s="344"/>
      <c r="K66" s="344"/>
      <c r="L66" s="344"/>
    </row>
    <row r="67" spans="3:12" x14ac:dyDescent="0.3">
      <c r="C67" s="344"/>
      <c r="D67" s="344"/>
      <c r="E67" s="344"/>
      <c r="F67" s="344"/>
      <c r="G67" s="344"/>
      <c r="H67" s="344"/>
      <c r="I67" s="344"/>
      <c r="J67" s="344"/>
      <c r="K67" s="344"/>
      <c r="L67" s="344"/>
    </row>
    <row r="68" spans="3:12" x14ac:dyDescent="0.3">
      <c r="C68" s="179"/>
      <c r="D68" s="179"/>
      <c r="E68" s="179"/>
      <c r="F68" s="179"/>
      <c r="G68" s="179"/>
      <c r="H68" s="179"/>
      <c r="I68" s="179"/>
      <c r="J68" s="179"/>
      <c r="K68" s="179"/>
      <c r="L68" s="179"/>
    </row>
    <row r="69" spans="3:12" x14ac:dyDescent="0.3">
      <c r="C69" s="34" t="s">
        <v>131</v>
      </c>
    </row>
    <row r="70" spans="3:12" s="122" customFormat="1" ht="32.25" customHeight="1" x14ac:dyDescent="0.3">
      <c r="C70" s="344" t="s">
        <v>132</v>
      </c>
      <c r="D70" s="344"/>
      <c r="E70" s="344"/>
      <c r="F70" s="344"/>
      <c r="G70" s="344"/>
      <c r="H70" s="344"/>
      <c r="I70" s="344"/>
      <c r="J70" s="344"/>
      <c r="K70" s="344"/>
      <c r="L70" s="344"/>
    </row>
    <row r="71" spans="3:12" ht="41.25" customHeight="1" x14ac:dyDescent="0.3">
      <c r="C71" s="344" t="s">
        <v>133</v>
      </c>
      <c r="D71" s="344"/>
      <c r="E71" s="344"/>
      <c r="F71" s="344"/>
      <c r="G71" s="344"/>
      <c r="H71" s="344"/>
      <c r="I71" s="344"/>
      <c r="J71" s="344"/>
      <c r="K71" s="344"/>
      <c r="L71" s="344"/>
    </row>
    <row r="72" spans="3:12" ht="41.25" customHeight="1" x14ac:dyDescent="0.3">
      <c r="C72" s="344" t="s">
        <v>134</v>
      </c>
      <c r="D72" s="344"/>
      <c r="E72" s="344"/>
      <c r="F72" s="344"/>
      <c r="G72" s="344"/>
      <c r="H72" s="344"/>
      <c r="I72" s="344"/>
      <c r="J72" s="344"/>
      <c r="K72" s="344"/>
      <c r="L72" s="344"/>
    </row>
    <row r="73" spans="3:12" ht="35.25" customHeight="1" x14ac:dyDescent="0.3">
      <c r="C73" s="344" t="s">
        <v>135</v>
      </c>
      <c r="D73" s="344"/>
      <c r="E73" s="344"/>
      <c r="F73" s="344"/>
      <c r="G73" s="344"/>
      <c r="H73" s="344"/>
      <c r="I73" s="344"/>
      <c r="J73" s="344"/>
      <c r="K73" s="344"/>
      <c r="L73" s="344"/>
    </row>
    <row r="74" spans="3:12" s="122" customFormat="1" ht="34.5" customHeight="1" x14ac:dyDescent="0.3">
      <c r="C74" s="344" t="s">
        <v>136</v>
      </c>
      <c r="D74" s="344"/>
      <c r="E74" s="344"/>
      <c r="F74" s="344"/>
      <c r="G74" s="344"/>
      <c r="H74" s="344"/>
      <c r="I74" s="344"/>
      <c r="J74" s="344"/>
      <c r="K74" s="344"/>
      <c r="L74" s="344"/>
    </row>
    <row r="75" spans="3:12" s="122" customFormat="1" ht="45" customHeight="1" x14ac:dyDescent="0.3">
      <c r="C75" s="344" t="s">
        <v>137</v>
      </c>
      <c r="D75" s="344"/>
      <c r="E75" s="344"/>
      <c r="F75" s="344"/>
      <c r="G75" s="344"/>
      <c r="H75" s="344"/>
      <c r="I75" s="344"/>
      <c r="J75" s="344"/>
      <c r="K75" s="344"/>
      <c r="L75" s="344"/>
    </row>
    <row r="78" spans="3:12" x14ac:dyDescent="0.3">
      <c r="C78" s="34" t="s">
        <v>138</v>
      </c>
    </row>
    <row r="79" spans="3:12" x14ac:dyDescent="0.3">
      <c r="C79" s="34"/>
    </row>
    <row r="80" spans="3:12" x14ac:dyDescent="0.3">
      <c r="C80" s="36" t="s">
        <v>139</v>
      </c>
    </row>
    <row r="81" spans="3:12" ht="69.75" customHeight="1" x14ac:dyDescent="0.3">
      <c r="C81" s="341" t="s">
        <v>140</v>
      </c>
      <c r="D81" s="341"/>
      <c r="E81" s="341"/>
      <c r="F81" s="341"/>
      <c r="G81" s="341"/>
      <c r="H81" s="341"/>
      <c r="I81" s="341"/>
      <c r="J81" s="341"/>
      <c r="K81" s="341"/>
      <c r="L81" s="341"/>
    </row>
    <row r="82" spans="3:12" x14ac:dyDescent="0.3">
      <c r="C82" s="179"/>
      <c r="D82" s="179"/>
      <c r="E82" s="179"/>
      <c r="F82" s="179"/>
      <c r="G82" s="179"/>
      <c r="H82" s="179"/>
      <c r="I82" s="179"/>
      <c r="J82" s="179"/>
      <c r="K82" s="179"/>
      <c r="L82" s="179"/>
    </row>
    <row r="83" spans="3:12" x14ac:dyDescent="0.3">
      <c r="C83" s="34" t="s">
        <v>141</v>
      </c>
    </row>
    <row r="84" spans="3:12" s="122" customFormat="1" ht="50.4" customHeight="1" x14ac:dyDescent="0.3">
      <c r="C84" s="344" t="s">
        <v>142</v>
      </c>
      <c r="D84" s="344"/>
      <c r="E84" s="344"/>
      <c r="F84" s="344"/>
      <c r="G84" s="344"/>
      <c r="H84" s="344"/>
      <c r="I84" s="344"/>
      <c r="J84" s="344"/>
      <c r="K84" s="344"/>
      <c r="L84" s="344"/>
    </row>
    <row r="86" spans="3:12" x14ac:dyDescent="0.3">
      <c r="C86" s="36" t="s">
        <v>143</v>
      </c>
      <c r="D86" s="179"/>
      <c r="E86" s="179"/>
      <c r="F86" s="179"/>
      <c r="G86" s="179"/>
      <c r="H86" s="179"/>
      <c r="I86" s="179"/>
      <c r="J86" s="179"/>
      <c r="K86" s="179"/>
      <c r="L86" s="179"/>
    </row>
    <row r="87" spans="3:12" s="72" customFormat="1" ht="63" customHeight="1" x14ac:dyDescent="0.3">
      <c r="C87" s="351" t="s">
        <v>144</v>
      </c>
      <c r="D87" s="351"/>
      <c r="E87" s="351"/>
      <c r="F87" s="351"/>
      <c r="G87" s="351"/>
      <c r="H87" s="351"/>
      <c r="I87" s="351"/>
      <c r="J87" s="351"/>
      <c r="K87" s="351"/>
      <c r="L87" s="351"/>
    </row>
    <row r="88" spans="3:12" s="72" customFormat="1" ht="33.75" customHeight="1" x14ac:dyDescent="0.3">
      <c r="C88" s="351" t="s">
        <v>145</v>
      </c>
      <c r="D88" s="351"/>
      <c r="E88" s="351"/>
      <c r="F88" s="351"/>
      <c r="G88" s="351"/>
      <c r="H88" s="351"/>
      <c r="I88" s="351"/>
      <c r="J88" s="351"/>
      <c r="K88" s="351"/>
      <c r="L88" s="351"/>
    </row>
    <row r="89" spans="3:12" x14ac:dyDescent="0.3">
      <c r="C89" s="179"/>
      <c r="D89" s="179"/>
      <c r="E89" s="179"/>
      <c r="F89" s="179"/>
      <c r="G89" s="179"/>
      <c r="H89" s="179"/>
      <c r="I89" s="179"/>
      <c r="J89" s="179"/>
      <c r="K89" s="179"/>
      <c r="L89" s="179"/>
    </row>
    <row r="90" spans="3:12" x14ac:dyDescent="0.3">
      <c r="C90" s="36" t="s">
        <v>146</v>
      </c>
      <c r="D90" s="179"/>
      <c r="E90" s="179"/>
      <c r="F90" s="179"/>
      <c r="G90" s="179"/>
      <c r="H90" s="179"/>
      <c r="I90" s="179"/>
      <c r="J90" s="179"/>
      <c r="K90" s="179"/>
      <c r="L90" s="179"/>
    </row>
    <row r="91" spans="3:12" ht="29.25" customHeight="1" x14ac:dyDescent="0.3">
      <c r="C91" s="344" t="s">
        <v>147</v>
      </c>
      <c r="D91" s="344"/>
      <c r="E91" s="344"/>
      <c r="F91" s="344"/>
      <c r="G91" s="344"/>
      <c r="H91" s="344"/>
      <c r="I91" s="344"/>
      <c r="J91" s="344"/>
      <c r="K91" s="344"/>
      <c r="L91" s="344"/>
    </row>
    <row r="92" spans="3:12" ht="29.25" customHeight="1" x14ac:dyDescent="0.3">
      <c r="C92" s="352" t="s">
        <v>148</v>
      </c>
      <c r="D92" s="344"/>
      <c r="E92" s="344"/>
      <c r="F92" s="344"/>
      <c r="G92" s="344"/>
      <c r="H92" s="344"/>
      <c r="I92" s="344"/>
      <c r="J92" s="344"/>
      <c r="K92" s="344"/>
      <c r="L92" s="344"/>
    </row>
    <row r="93" spans="3:12" x14ac:dyDescent="0.3">
      <c r="C93" s="179"/>
      <c r="D93" s="179"/>
      <c r="E93" s="179"/>
      <c r="F93" s="179"/>
      <c r="G93" s="179"/>
      <c r="H93" s="179"/>
      <c r="I93" s="179"/>
      <c r="J93" s="179"/>
      <c r="K93" s="179"/>
      <c r="L93" s="179"/>
    </row>
    <row r="94" spans="3:12" x14ac:dyDescent="0.3">
      <c r="C94" s="34" t="s">
        <v>149</v>
      </c>
    </row>
    <row r="95" spans="3:12" s="71" customFormat="1" ht="30" customHeight="1" x14ac:dyDescent="0.3">
      <c r="C95" s="345" t="s">
        <v>150</v>
      </c>
      <c r="D95" s="345"/>
      <c r="E95" s="345"/>
      <c r="F95" s="345"/>
      <c r="G95" s="345"/>
      <c r="H95" s="345"/>
      <c r="I95" s="345"/>
      <c r="J95" s="345"/>
      <c r="K95" s="345"/>
      <c r="L95" s="345"/>
    </row>
    <row r="96" spans="3:12" s="71" customFormat="1" x14ac:dyDescent="0.3">
      <c r="C96" s="144"/>
      <c r="D96" s="144"/>
      <c r="E96" s="144"/>
      <c r="F96" s="144"/>
      <c r="G96" s="144"/>
      <c r="H96" s="144"/>
      <c r="I96" s="144"/>
      <c r="J96" s="144"/>
      <c r="K96" s="144"/>
      <c r="L96" s="144"/>
    </row>
    <row r="97" spans="1:12" s="71" customFormat="1" x14ac:dyDescent="0.3">
      <c r="C97" s="144"/>
      <c r="D97" s="144"/>
      <c r="E97" s="144"/>
      <c r="F97" s="144"/>
      <c r="G97" s="144"/>
      <c r="H97" s="144"/>
      <c r="I97" s="144"/>
      <c r="J97" s="144"/>
      <c r="K97" s="144"/>
      <c r="L97" s="144"/>
    </row>
    <row r="98" spans="1:12" s="71" customFormat="1" ht="15" customHeight="1" x14ac:dyDescent="0.3">
      <c r="C98" s="79" t="s">
        <v>57</v>
      </c>
      <c r="D98" s="144"/>
      <c r="E98" s="144"/>
      <c r="F98" s="144"/>
      <c r="G98" s="144"/>
      <c r="H98" s="144"/>
      <c r="I98" s="144"/>
      <c r="J98" s="144"/>
      <c r="K98" s="144"/>
      <c r="L98" s="144"/>
    </row>
    <row r="102" spans="1:12" ht="15.75" customHeight="1" x14ac:dyDescent="0.3"/>
    <row r="103" spans="1:12" s="79" customFormat="1" x14ac:dyDescent="0.3">
      <c r="A103" s="77"/>
      <c r="D103" s="78" t="str">
        <f>+'Flujos de Efectivo'!B43</f>
        <v>Luis Sartorio</v>
      </c>
      <c r="F103" s="124"/>
      <c r="G103" s="78" t="str">
        <f>+'Flujos de Efectivo'!D43</f>
        <v>Dario Brugiati</v>
      </c>
      <c r="H103" s="27"/>
      <c r="J103" s="184" t="s">
        <v>38</v>
      </c>
    </row>
    <row r="104" spans="1:12" s="79" customFormat="1" x14ac:dyDescent="0.3">
      <c r="A104" s="77"/>
      <c r="D104" s="81" t="str">
        <f>+G104</f>
        <v>Apoderado</v>
      </c>
      <c r="F104" s="185"/>
      <c r="G104" s="81" t="str">
        <f>+'Flujos de Efectivo'!D44</f>
        <v>Apoderado</v>
      </c>
      <c r="H104" s="81"/>
      <c r="J104" s="186" t="s">
        <v>40</v>
      </c>
    </row>
    <row r="317" spans="4:4" x14ac:dyDescent="0.3">
      <c r="D317" s="26">
        <v>0</v>
      </c>
    </row>
  </sheetData>
  <mergeCells count="67">
    <mergeCell ref="C95:L95"/>
    <mergeCell ref="C81:L81"/>
    <mergeCell ref="C84:L84"/>
    <mergeCell ref="C87:L87"/>
    <mergeCell ref="C88:L88"/>
    <mergeCell ref="C91:L91"/>
    <mergeCell ref="C92:L92"/>
    <mergeCell ref="C75:L75"/>
    <mergeCell ref="C50:L50"/>
    <mergeCell ref="C51:L51"/>
    <mergeCell ref="C55:L55"/>
    <mergeCell ref="C59:L59"/>
    <mergeCell ref="C64:L64"/>
    <mergeCell ref="C65:L67"/>
    <mergeCell ref="C70:L70"/>
    <mergeCell ref="C71:L71"/>
    <mergeCell ref="C72:L72"/>
    <mergeCell ref="C73:L73"/>
    <mergeCell ref="C74:L74"/>
    <mergeCell ref="C47:H47"/>
    <mergeCell ref="I47:J47"/>
    <mergeCell ref="K47:L47"/>
    <mergeCell ref="C48:H48"/>
    <mergeCell ref="I48:J48"/>
    <mergeCell ref="K48:L48"/>
    <mergeCell ref="C45:H45"/>
    <mergeCell ref="I45:J45"/>
    <mergeCell ref="K45:L45"/>
    <mergeCell ref="C46:H46"/>
    <mergeCell ref="I46:J46"/>
    <mergeCell ref="K46:L46"/>
    <mergeCell ref="C43:H43"/>
    <mergeCell ref="I43:J43"/>
    <mergeCell ref="K43:L43"/>
    <mergeCell ref="C44:H44"/>
    <mergeCell ref="I44:J44"/>
    <mergeCell ref="K44:L44"/>
    <mergeCell ref="C41:H41"/>
    <mergeCell ref="I41:J41"/>
    <mergeCell ref="K41:L41"/>
    <mergeCell ref="C42:H42"/>
    <mergeCell ref="I42:J42"/>
    <mergeCell ref="K42:L42"/>
    <mergeCell ref="C39:H39"/>
    <mergeCell ref="I39:J39"/>
    <mergeCell ref="K39:L39"/>
    <mergeCell ref="C40:H40"/>
    <mergeCell ref="I40:J40"/>
    <mergeCell ref="K40:L40"/>
    <mergeCell ref="C37:H37"/>
    <mergeCell ref="I37:J37"/>
    <mergeCell ref="K37:L37"/>
    <mergeCell ref="C38:H38"/>
    <mergeCell ref="I38:J38"/>
    <mergeCell ref="K38:L38"/>
    <mergeCell ref="C33:L33"/>
    <mergeCell ref="C10:L10"/>
    <mergeCell ref="C11:L11"/>
    <mergeCell ref="C16:L16"/>
    <mergeCell ref="C17:L17"/>
    <mergeCell ref="C18:L18"/>
    <mergeCell ref="C19:L19"/>
    <mergeCell ref="C23:L23"/>
    <mergeCell ref="C29:L29"/>
    <mergeCell ref="C30:L30"/>
    <mergeCell ref="C31:L31"/>
    <mergeCell ref="C32:L32"/>
  </mergeCells>
  <hyperlinks>
    <hyperlink ref="L8" location="Índice!A1" display="Índice" xr:uid="{A8821D03-57B8-424D-8EFA-D9DC10D05723}"/>
  </hyperlinks>
  <pageMargins left="0.7" right="0.7" top="0.75" bottom="0.75" header="0.3" footer="0.3"/>
  <pageSetup paperSize="9" scale="64" fitToHeight="0" orientation="portrait" r:id="rId1"/>
  <rowBreaks count="1" manualBreakCount="1">
    <brk id="31"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4A40-C558-41DF-A94C-0111761CEA57}">
  <sheetPr filterMode="1">
    <tabColor rgb="FFFF0000"/>
    <pageSetUpPr fitToPage="1"/>
  </sheetPr>
  <dimension ref="A1:U336"/>
  <sheetViews>
    <sheetView showGridLines="0" zoomScale="70" zoomScaleNormal="70" zoomScaleSheetLayoutView="100" workbookViewId="0">
      <pane ySplit="9" topLeftCell="A316" activePane="bottomLeft" state="frozen"/>
      <selection activeCell="I14" sqref="I14"/>
      <selection pane="bottomLeft" activeCell="B334" sqref="B334"/>
    </sheetView>
  </sheetViews>
  <sheetFormatPr baseColWidth="10" defaultColWidth="9.33203125" defaultRowHeight="15.6" x14ac:dyDescent="0.3"/>
  <cols>
    <col min="1" max="1" width="4.33203125" style="79" customWidth="1"/>
    <col min="2" max="2" width="46.44140625" style="79" customWidth="1"/>
    <col min="3" max="3" width="20.5546875" style="79" customWidth="1"/>
    <col min="4" max="4" width="23.88671875" style="79" customWidth="1"/>
    <col min="5" max="5" width="31.6640625" style="79" customWidth="1"/>
    <col min="6" max="6" width="19.109375" style="79" customWidth="1"/>
    <col min="7" max="7" width="31.6640625" style="79" bestFit="1" customWidth="1"/>
    <col min="8" max="8" width="28.6640625" style="79" customWidth="1"/>
    <col min="9" max="9" width="22.33203125" style="79" bestFit="1" customWidth="1"/>
    <col min="10" max="10" width="18.109375" style="187" customWidth="1"/>
    <col min="11" max="11" width="22.5546875" style="79" customWidth="1"/>
    <col min="12" max="12" width="28.33203125" style="79" bestFit="1" customWidth="1"/>
    <col min="13" max="13" width="17.44140625" style="79" customWidth="1"/>
    <col min="14" max="14" width="15.6640625" style="79" bestFit="1" customWidth="1"/>
    <col min="15" max="15" width="19.33203125" style="79" customWidth="1"/>
    <col min="16" max="16" width="16.88671875" style="79" customWidth="1"/>
    <col min="17" max="17" width="18" style="79" customWidth="1"/>
    <col min="18" max="18" width="13.33203125" style="79" bestFit="1" customWidth="1"/>
    <col min="19" max="19" width="9.33203125" style="79"/>
    <col min="20" max="20" width="15.5546875" style="79" bestFit="1" customWidth="1"/>
    <col min="21" max="16384" width="9.33203125" style="79"/>
  </cols>
  <sheetData>
    <row r="1" spans="1:17" s="26" customFormat="1" x14ac:dyDescent="0.3">
      <c r="F1" s="83"/>
    </row>
    <row r="2" spans="1:17" s="30" customFormat="1" x14ac:dyDescent="0.3">
      <c r="B2" s="28"/>
      <c r="C2" s="28"/>
      <c r="D2" s="28"/>
      <c r="E2" s="28"/>
      <c r="F2" s="84"/>
      <c r="G2" s="28"/>
      <c r="H2" s="28"/>
      <c r="I2" s="28"/>
      <c r="J2" s="28"/>
      <c r="K2" s="28"/>
      <c r="L2" s="28"/>
      <c r="M2" s="28"/>
      <c r="N2" s="28"/>
      <c r="O2" s="28"/>
      <c r="P2" s="28"/>
      <c r="Q2" s="28"/>
    </row>
    <row r="3" spans="1:17" s="30" customFormat="1" x14ac:dyDescent="0.3">
      <c r="F3" s="85"/>
    </row>
    <row r="4" spans="1:17" s="30" customFormat="1" x14ac:dyDescent="0.3">
      <c r="F4" s="85"/>
    </row>
    <row r="5" spans="1:17" s="30" customFormat="1" x14ac:dyDescent="0.3">
      <c r="F5" s="85"/>
      <c r="G5" s="12"/>
    </row>
    <row r="6" spans="1:17" s="30" customFormat="1" x14ac:dyDescent="0.3">
      <c r="F6" s="85"/>
    </row>
    <row r="7" spans="1:17" s="30" customFormat="1" x14ac:dyDescent="0.3">
      <c r="B7" s="28"/>
      <c r="C7" s="28"/>
      <c r="D7" s="28"/>
      <c r="E7" s="28"/>
      <c r="F7" s="84"/>
      <c r="G7" s="28"/>
      <c r="H7" s="28"/>
      <c r="I7" s="28"/>
      <c r="J7" s="28"/>
      <c r="K7" s="28"/>
      <c r="L7" s="28"/>
      <c r="M7" s="28"/>
      <c r="N7" s="28"/>
      <c r="O7" s="28"/>
      <c r="P7" s="28"/>
      <c r="Q7" s="28"/>
    </row>
    <row r="8" spans="1:17" x14ac:dyDescent="0.3">
      <c r="F8" s="35" t="s">
        <v>16</v>
      </c>
    </row>
    <row r="9" spans="1:17" x14ac:dyDescent="0.3">
      <c r="A9" s="77"/>
      <c r="B9" s="184" t="s">
        <v>138</v>
      </c>
      <c r="C9" s="184"/>
      <c r="E9" s="188"/>
    </row>
    <row r="10" spans="1:17" x14ac:dyDescent="0.3">
      <c r="A10" s="77"/>
      <c r="B10" s="189" t="s">
        <v>151</v>
      </c>
      <c r="C10" s="189"/>
      <c r="E10" s="188"/>
    </row>
    <row r="11" spans="1:17" x14ac:dyDescent="0.3">
      <c r="A11" s="77"/>
      <c r="E11" s="188"/>
    </row>
    <row r="12" spans="1:17" x14ac:dyDescent="0.3">
      <c r="A12" s="77"/>
      <c r="B12" s="184" t="s">
        <v>152</v>
      </c>
      <c r="C12" s="184"/>
    </row>
    <row r="13" spans="1:17" x14ac:dyDescent="0.3">
      <c r="A13" s="77"/>
      <c r="E13" s="188"/>
    </row>
    <row r="14" spans="1:17" x14ac:dyDescent="0.3">
      <c r="A14" s="77"/>
      <c r="B14" s="353" t="s">
        <v>153</v>
      </c>
      <c r="C14" s="354"/>
      <c r="D14" s="190">
        <v>45473</v>
      </c>
      <c r="E14" s="190">
        <v>45107</v>
      </c>
    </row>
    <row r="15" spans="1:17" x14ac:dyDescent="0.3">
      <c r="A15" s="77"/>
      <c r="B15" s="191" t="s">
        <v>154</v>
      </c>
      <c r="C15" s="192"/>
      <c r="D15" s="193">
        <f>-'Estado de Ingresos y Egresos'!F24</f>
        <v>169382.00333332625</v>
      </c>
      <c r="E15" s="194">
        <v>145613.4</v>
      </c>
    </row>
    <row r="16" spans="1:17" x14ac:dyDescent="0.3">
      <c r="A16" s="77"/>
      <c r="B16" s="191" t="s">
        <v>155</v>
      </c>
      <c r="C16" s="192"/>
      <c r="D16" s="193">
        <f>-'Estado de Ingresos y Egresos'!F25</f>
        <v>1526.88</v>
      </c>
      <c r="E16" s="194">
        <v>2432.7199999999998</v>
      </c>
    </row>
    <row r="17" spans="1:14" s="201" customFormat="1" x14ac:dyDescent="0.3">
      <c r="A17" s="195"/>
      <c r="B17" s="196" t="s">
        <v>156</v>
      </c>
      <c r="C17" s="197"/>
      <c r="D17" s="198">
        <f>SUM(D15:D16)</f>
        <v>170908.88333332626</v>
      </c>
      <c r="E17" s="198">
        <v>148046.12</v>
      </c>
      <c r="F17" s="199">
        <f>+D17+'Estado de Ingresos y Egresos'!F28</f>
        <v>0</v>
      </c>
      <c r="G17" s="200">
        <f>+E17+'Estado de Ingresos y Egresos'!G28</f>
        <v>0</v>
      </c>
      <c r="J17" s="202"/>
    </row>
    <row r="18" spans="1:14" x14ac:dyDescent="0.3">
      <c r="A18" s="77"/>
      <c r="B18" s="34"/>
      <c r="C18" s="34"/>
      <c r="D18" s="203"/>
    </row>
    <row r="19" spans="1:14" ht="65.400000000000006" customHeight="1" x14ac:dyDescent="0.3">
      <c r="A19" s="77"/>
      <c r="B19" s="355" t="s">
        <v>157</v>
      </c>
      <c r="C19" s="355"/>
      <c r="D19" s="355"/>
      <c r="E19" s="355"/>
      <c r="F19" s="355"/>
      <c r="G19" s="204"/>
      <c r="H19" s="204"/>
      <c r="I19" s="204"/>
      <c r="J19" s="204"/>
    </row>
    <row r="20" spans="1:14" x14ac:dyDescent="0.3">
      <c r="A20" s="77"/>
      <c r="B20" s="34"/>
      <c r="C20" s="34"/>
      <c r="D20" s="203"/>
      <c r="G20" s="205"/>
    </row>
    <row r="21" spans="1:14" x14ac:dyDescent="0.3">
      <c r="A21" s="77"/>
      <c r="B21" s="184" t="s">
        <v>158</v>
      </c>
      <c r="C21" s="184"/>
    </row>
    <row r="22" spans="1:14" x14ac:dyDescent="0.3">
      <c r="A22" s="77"/>
      <c r="B22" s="79" t="s">
        <v>159</v>
      </c>
      <c r="E22" s="188"/>
    </row>
    <row r="23" spans="1:14" x14ac:dyDescent="0.3">
      <c r="A23" s="77"/>
      <c r="E23" s="188"/>
    </row>
    <row r="24" spans="1:14" ht="52.95" customHeight="1" x14ac:dyDescent="0.3">
      <c r="A24" s="77"/>
      <c r="B24" s="353" t="s">
        <v>160</v>
      </c>
      <c r="C24" s="354"/>
      <c r="D24" s="190" t="s">
        <v>161</v>
      </c>
      <c r="E24" s="190" t="s">
        <v>162</v>
      </c>
      <c r="F24" s="190" t="s">
        <v>163</v>
      </c>
      <c r="L24" s="206"/>
      <c r="M24" s="207"/>
      <c r="N24" s="22"/>
    </row>
    <row r="25" spans="1:14" s="213" customFormat="1" x14ac:dyDescent="0.3">
      <c r="A25" s="208"/>
      <c r="B25" s="209" t="s">
        <v>164</v>
      </c>
      <c r="C25" s="210"/>
      <c r="D25" s="211"/>
      <c r="E25" s="211"/>
      <c r="F25" s="212"/>
      <c r="J25" s="214"/>
      <c r="L25" s="215"/>
      <c r="M25" s="216"/>
      <c r="N25" s="217"/>
    </row>
    <row r="26" spans="1:14" s="201" customFormat="1" x14ac:dyDescent="0.3">
      <c r="A26" s="195"/>
      <c r="B26" s="218" t="s">
        <v>165</v>
      </c>
      <c r="C26" s="219"/>
      <c r="D26" s="220">
        <v>108.733237</v>
      </c>
      <c r="E26" s="221">
        <v>24298842.699999999</v>
      </c>
      <c r="F26" s="222">
        <v>343</v>
      </c>
      <c r="G26" s="223"/>
      <c r="J26" s="202"/>
      <c r="L26" s="215"/>
      <c r="M26" s="216"/>
      <c r="N26" s="217"/>
    </row>
    <row r="27" spans="1:14" s="201" customFormat="1" x14ac:dyDescent="0.3">
      <c r="A27" s="195"/>
      <c r="B27" s="218" t="s">
        <v>166</v>
      </c>
      <c r="C27" s="219"/>
      <c r="D27" s="220">
        <v>109.025476</v>
      </c>
      <c r="E27" s="221">
        <v>26674562.760000002</v>
      </c>
      <c r="F27" s="222">
        <v>356</v>
      </c>
      <c r="J27" s="202"/>
      <c r="L27" s="213"/>
      <c r="M27" s="213"/>
    </row>
    <row r="28" spans="1:14" s="201" customFormat="1" x14ac:dyDescent="0.3">
      <c r="A28" s="195"/>
      <c r="B28" s="218" t="s">
        <v>167</v>
      </c>
      <c r="C28" s="219"/>
      <c r="D28" s="220">
        <v>118.68751604340081</v>
      </c>
      <c r="E28" s="221">
        <v>26478546.066000007</v>
      </c>
      <c r="F28" s="222">
        <v>369</v>
      </c>
      <c r="G28" s="200"/>
      <c r="H28" s="215"/>
      <c r="I28" s="216"/>
      <c r="J28" s="202"/>
      <c r="M28" s="200"/>
    </row>
    <row r="29" spans="1:14" s="213" customFormat="1" x14ac:dyDescent="0.3">
      <c r="A29" s="208"/>
      <c r="B29" s="209" t="s">
        <v>168</v>
      </c>
      <c r="C29" s="210"/>
      <c r="D29" s="224"/>
      <c r="E29" s="225"/>
      <c r="F29" s="226"/>
      <c r="G29" s="227"/>
      <c r="H29" s="228"/>
      <c r="I29" s="229"/>
      <c r="J29" s="214"/>
      <c r="L29" s="201"/>
      <c r="M29" s="200"/>
    </row>
    <row r="30" spans="1:14" s="201" customFormat="1" hidden="1" x14ac:dyDescent="0.3">
      <c r="A30" s="195"/>
      <c r="B30" s="218" t="s">
        <v>169</v>
      </c>
      <c r="C30" s="219"/>
      <c r="D30" s="220"/>
      <c r="E30" s="221"/>
      <c r="F30" s="222"/>
      <c r="J30" s="202"/>
    </row>
    <row r="31" spans="1:14" s="201" customFormat="1" hidden="1" x14ac:dyDescent="0.3">
      <c r="A31" s="195"/>
      <c r="B31" s="218" t="s">
        <v>170</v>
      </c>
      <c r="C31" s="219"/>
      <c r="D31" s="220"/>
      <c r="E31" s="221"/>
      <c r="F31" s="222"/>
      <c r="J31" s="202"/>
    </row>
    <row r="32" spans="1:14" s="201" customFormat="1" hidden="1" x14ac:dyDescent="0.3">
      <c r="A32" s="195"/>
      <c r="B32" s="218" t="s">
        <v>171</v>
      </c>
      <c r="C32" s="219"/>
      <c r="D32" s="220"/>
      <c r="E32" s="221"/>
      <c r="F32" s="222"/>
      <c r="G32" s="230"/>
      <c r="H32" s="200"/>
      <c r="J32" s="202"/>
    </row>
    <row r="33" spans="1:10" s="213" customFormat="1" hidden="1" x14ac:dyDescent="0.3">
      <c r="A33" s="208"/>
      <c r="B33" s="209" t="s">
        <v>172</v>
      </c>
      <c r="C33" s="210"/>
      <c r="D33" s="224"/>
      <c r="E33" s="211"/>
      <c r="F33" s="226"/>
      <c r="J33" s="214"/>
    </row>
    <row r="34" spans="1:10" s="201" customFormat="1" hidden="1" x14ac:dyDescent="0.3">
      <c r="A34" s="195"/>
      <c r="B34" s="218" t="s">
        <v>173</v>
      </c>
      <c r="C34" s="219"/>
      <c r="D34" s="220"/>
      <c r="E34" s="221"/>
      <c r="F34" s="222"/>
      <c r="J34" s="202"/>
    </row>
    <row r="35" spans="1:10" s="201" customFormat="1" hidden="1" x14ac:dyDescent="0.3">
      <c r="A35" s="195"/>
      <c r="B35" s="218" t="s">
        <v>174</v>
      </c>
      <c r="C35" s="219"/>
      <c r="D35" s="220"/>
      <c r="E35" s="221"/>
      <c r="F35" s="222"/>
      <c r="J35" s="202"/>
    </row>
    <row r="36" spans="1:10" s="201" customFormat="1" hidden="1" x14ac:dyDescent="0.3">
      <c r="A36" s="195"/>
      <c r="B36" s="218" t="s">
        <v>175</v>
      </c>
      <c r="C36" s="219"/>
      <c r="D36" s="220"/>
      <c r="E36" s="221"/>
      <c r="F36" s="222"/>
      <c r="G36" s="200"/>
      <c r="H36" s="231"/>
      <c r="I36" s="227"/>
      <c r="J36" s="202"/>
    </row>
    <row r="37" spans="1:10" s="213" customFormat="1" hidden="1" x14ac:dyDescent="0.3">
      <c r="A37" s="208"/>
      <c r="B37" s="209" t="s">
        <v>176</v>
      </c>
      <c r="C37" s="210"/>
      <c r="D37" s="211"/>
      <c r="E37" s="211"/>
      <c r="F37" s="226"/>
      <c r="G37" s="200"/>
      <c r="J37" s="214"/>
    </row>
    <row r="38" spans="1:10" s="201" customFormat="1" hidden="1" x14ac:dyDescent="0.3">
      <c r="A38" s="195"/>
      <c r="B38" s="218" t="s">
        <v>177</v>
      </c>
      <c r="C38" s="219"/>
      <c r="D38" s="220"/>
      <c r="E38" s="221"/>
      <c r="F38" s="222"/>
      <c r="J38" s="202"/>
    </row>
    <row r="39" spans="1:10" s="201" customFormat="1" hidden="1" x14ac:dyDescent="0.3">
      <c r="A39" s="195"/>
      <c r="B39" s="218" t="s">
        <v>178</v>
      </c>
      <c r="C39" s="219"/>
      <c r="D39" s="220"/>
      <c r="E39" s="221"/>
      <c r="F39" s="222"/>
      <c r="J39" s="202"/>
    </row>
    <row r="40" spans="1:10" s="201" customFormat="1" hidden="1" x14ac:dyDescent="0.3">
      <c r="A40" s="195"/>
      <c r="B40" s="218" t="s">
        <v>179</v>
      </c>
      <c r="C40" s="219"/>
      <c r="D40" s="220"/>
      <c r="E40" s="221"/>
      <c r="F40" s="222"/>
      <c r="I40" s="232"/>
      <c r="J40" s="202"/>
    </row>
    <row r="41" spans="1:10" s="201" customFormat="1" x14ac:dyDescent="0.3">
      <c r="A41" s="195"/>
      <c r="B41" s="218" t="s">
        <v>169</v>
      </c>
      <c r="C41" s="219"/>
      <c r="D41" s="220">
        <v>109.689577</v>
      </c>
      <c r="E41" s="221">
        <v>26019576.23</v>
      </c>
      <c r="F41" s="222">
        <v>392</v>
      </c>
      <c r="I41" s="232"/>
      <c r="J41" s="202"/>
    </row>
    <row r="42" spans="1:10" s="201" customFormat="1" x14ac:dyDescent="0.3">
      <c r="A42" s="195"/>
      <c r="B42" s="218" t="s">
        <v>170</v>
      </c>
      <c r="C42" s="219"/>
      <c r="D42" s="220">
        <v>110.06699399999999</v>
      </c>
      <c r="E42" s="221">
        <v>31636105.469999999</v>
      </c>
      <c r="F42" s="222">
        <v>438</v>
      </c>
      <c r="I42" s="232"/>
      <c r="J42" s="202"/>
    </row>
    <row r="43" spans="1:10" s="201" customFormat="1" x14ac:dyDescent="0.3">
      <c r="A43" s="195"/>
      <c r="B43" s="218" t="s">
        <v>171</v>
      </c>
      <c r="C43" s="219"/>
      <c r="D43" s="220">
        <v>110.401336</v>
      </c>
      <c r="E43" s="221">
        <f>+'Activo Neto'!E30</f>
        <v>34028007.03533332</v>
      </c>
      <c r="F43" s="222">
        <v>464</v>
      </c>
      <c r="I43" s="232"/>
      <c r="J43" s="202"/>
    </row>
    <row r="44" spans="1:10" x14ac:dyDescent="0.3">
      <c r="A44" s="77"/>
      <c r="D44" s="233"/>
      <c r="E44" s="234"/>
      <c r="F44" s="235"/>
      <c r="I44" s="236"/>
    </row>
    <row r="45" spans="1:10" ht="15" customHeight="1" x14ac:dyDescent="0.3">
      <c r="A45" s="77"/>
      <c r="B45" s="79" t="s">
        <v>180</v>
      </c>
      <c r="E45" s="188"/>
      <c r="H45" s="237"/>
      <c r="I45" s="236"/>
    </row>
    <row r="46" spans="1:10" ht="15" customHeight="1" x14ac:dyDescent="0.3">
      <c r="A46" s="77"/>
      <c r="E46" s="188"/>
    </row>
    <row r="47" spans="1:10" x14ac:dyDescent="0.3">
      <c r="A47" s="77"/>
      <c r="B47" s="184" t="s">
        <v>181</v>
      </c>
      <c r="C47" s="184"/>
      <c r="E47" s="188"/>
    </row>
    <row r="48" spans="1:10" x14ac:dyDescent="0.3">
      <c r="A48" s="77"/>
      <c r="B48" s="184"/>
      <c r="C48" s="184"/>
      <c r="E48" s="188"/>
    </row>
    <row r="49" spans="1:10" x14ac:dyDescent="0.3">
      <c r="A49" s="77"/>
      <c r="B49" s="184" t="s">
        <v>182</v>
      </c>
      <c r="C49" s="184"/>
    </row>
    <row r="50" spans="1:10" x14ac:dyDescent="0.3">
      <c r="A50" s="77"/>
      <c r="B50" s="79" t="s">
        <v>183</v>
      </c>
    </row>
    <row r="51" spans="1:10" x14ac:dyDescent="0.3">
      <c r="A51" s="77"/>
      <c r="B51" s="184"/>
      <c r="C51" s="184"/>
    </row>
    <row r="52" spans="1:10" x14ac:dyDescent="0.3">
      <c r="A52" s="77"/>
      <c r="B52" s="353" t="s">
        <v>184</v>
      </c>
      <c r="C52" s="354"/>
      <c r="D52" s="190">
        <v>45473</v>
      </c>
      <c r="E52" s="190">
        <v>45291</v>
      </c>
      <c r="F52" s="238"/>
      <c r="G52" s="239"/>
      <c r="H52" s="239"/>
    </row>
    <row r="53" spans="1:10" x14ac:dyDescent="0.3">
      <c r="A53" s="240"/>
      <c r="B53" s="191" t="s">
        <v>185</v>
      </c>
      <c r="C53" s="192"/>
      <c r="D53" s="241">
        <v>0</v>
      </c>
      <c r="E53" s="242">
        <v>0</v>
      </c>
      <c r="F53" s="238"/>
      <c r="G53" s="239"/>
      <c r="H53" s="239"/>
    </row>
    <row r="54" spans="1:10" x14ac:dyDescent="0.3">
      <c r="A54" s="240"/>
      <c r="B54" s="191" t="s">
        <v>186</v>
      </c>
      <c r="C54" s="192"/>
      <c r="D54" s="241">
        <v>0</v>
      </c>
      <c r="E54" s="242">
        <v>1036580.44</v>
      </c>
      <c r="F54" s="238"/>
      <c r="G54" s="239"/>
      <c r="H54" s="239"/>
    </row>
    <row r="55" spans="1:10" hidden="1" x14ac:dyDescent="0.3">
      <c r="A55" s="240"/>
      <c r="B55" s="191" t="s">
        <v>187</v>
      </c>
      <c r="C55" s="192"/>
      <c r="D55" s="243"/>
      <c r="E55" s="242">
        <v>0</v>
      </c>
      <c r="F55" s="238"/>
      <c r="G55" s="239"/>
      <c r="H55" s="239"/>
    </row>
    <row r="56" spans="1:10" x14ac:dyDescent="0.3">
      <c r="A56" s="240"/>
      <c r="B56" s="191" t="s">
        <v>188</v>
      </c>
      <c r="C56" s="192"/>
      <c r="D56" s="241">
        <v>1179988.55</v>
      </c>
      <c r="E56" s="242">
        <v>2000116.44</v>
      </c>
      <c r="F56" s="238"/>
      <c r="G56" s="239"/>
      <c r="H56" s="239"/>
    </row>
    <row r="57" spans="1:10" x14ac:dyDescent="0.3">
      <c r="A57" s="240"/>
      <c r="B57" s="191" t="s">
        <v>189</v>
      </c>
      <c r="C57" s="192"/>
      <c r="D57" s="241">
        <v>6006.45</v>
      </c>
      <c r="E57" s="242">
        <v>0</v>
      </c>
      <c r="F57" s="238"/>
      <c r="G57" s="239"/>
      <c r="H57" s="239"/>
    </row>
    <row r="58" spans="1:10" x14ac:dyDescent="0.3">
      <c r="A58" s="240"/>
      <c r="B58" s="191" t="s">
        <v>190</v>
      </c>
      <c r="C58" s="192"/>
      <c r="D58" s="241">
        <v>16548.71</v>
      </c>
      <c r="E58" s="242">
        <v>0</v>
      </c>
      <c r="F58" s="238"/>
      <c r="G58" s="239"/>
      <c r="H58" s="239"/>
    </row>
    <row r="59" spans="1:10" s="201" customFormat="1" x14ac:dyDescent="0.3">
      <c r="A59" s="195"/>
      <c r="B59" s="196" t="s">
        <v>156</v>
      </c>
      <c r="C59" s="197"/>
      <c r="D59" s="244">
        <f>SUM(D53:D58)</f>
        <v>1202543.71</v>
      </c>
      <c r="E59" s="244">
        <v>3036696.88</v>
      </c>
      <c r="F59" s="245">
        <f>+D59-'Activo Neto'!E17</f>
        <v>0</v>
      </c>
      <c r="G59" s="245">
        <f>+E59-'Activo Neto'!F17</f>
        <v>0</v>
      </c>
      <c r="H59" s="246"/>
      <c r="J59" s="202"/>
    </row>
    <row r="60" spans="1:10" x14ac:dyDescent="0.3">
      <c r="A60" s="77"/>
      <c r="E60" s="247"/>
      <c r="F60" s="239"/>
      <c r="G60" s="239"/>
      <c r="H60" s="239"/>
    </row>
    <row r="61" spans="1:10" x14ac:dyDescent="0.3">
      <c r="A61" s="77"/>
      <c r="E61" s="247"/>
      <c r="F61" s="239"/>
      <c r="G61" s="239"/>
      <c r="H61" s="239"/>
    </row>
    <row r="62" spans="1:10" s="250" customFormat="1" x14ac:dyDescent="0.3">
      <c r="A62" s="248"/>
      <c r="B62" s="184" t="s">
        <v>191</v>
      </c>
      <c r="C62" s="184"/>
      <c r="D62" s="249"/>
      <c r="F62" s="251"/>
      <c r="G62" s="251"/>
      <c r="H62" s="251"/>
      <c r="J62" s="252"/>
    </row>
    <row r="63" spans="1:10" s="250" customFormat="1" ht="14.25" customHeight="1" x14ac:dyDescent="0.3">
      <c r="A63" s="248"/>
      <c r="B63" s="253" t="s">
        <v>192</v>
      </c>
      <c r="C63" s="254"/>
      <c r="J63" s="252"/>
    </row>
    <row r="64" spans="1:10" s="250" customFormat="1" x14ac:dyDescent="0.3">
      <c r="A64" s="248"/>
      <c r="C64" s="254"/>
      <c r="J64" s="252"/>
    </row>
    <row r="65" spans="1:21" s="250" customFormat="1" x14ac:dyDescent="0.3">
      <c r="A65" s="248"/>
      <c r="B65" s="255" t="s">
        <v>193</v>
      </c>
      <c r="C65" s="184"/>
      <c r="J65" s="252"/>
      <c r="L65" s="256"/>
      <c r="O65" s="257"/>
    </row>
    <row r="66" spans="1:21" s="250" customFormat="1" ht="15" customHeight="1" x14ac:dyDescent="0.3">
      <c r="A66" s="248"/>
      <c r="B66" s="317" t="s">
        <v>194</v>
      </c>
      <c r="C66" s="317" t="s">
        <v>195</v>
      </c>
      <c r="D66" s="357"/>
      <c r="E66" s="346" t="s">
        <v>196</v>
      </c>
      <c r="F66" s="346" t="s">
        <v>197</v>
      </c>
      <c r="G66" s="346" t="s">
        <v>198</v>
      </c>
      <c r="H66" s="346" t="s">
        <v>199</v>
      </c>
      <c r="I66" s="346" t="s">
        <v>200</v>
      </c>
      <c r="J66" s="346" t="s">
        <v>201</v>
      </c>
      <c r="K66" s="346" t="s">
        <v>202</v>
      </c>
      <c r="L66" s="346" t="s">
        <v>203</v>
      </c>
      <c r="M66" s="346" t="s">
        <v>204</v>
      </c>
      <c r="N66" s="346" t="s">
        <v>205</v>
      </c>
      <c r="O66" s="327" t="s">
        <v>206</v>
      </c>
      <c r="P66" s="327" t="s">
        <v>207</v>
      </c>
      <c r="Q66" s="327" t="s">
        <v>208</v>
      </c>
    </row>
    <row r="67" spans="1:21" s="250" customFormat="1" ht="52.5" customHeight="1" x14ac:dyDescent="0.3">
      <c r="A67" s="248"/>
      <c r="B67" s="356"/>
      <c r="C67" s="356"/>
      <c r="D67" s="358"/>
      <c r="E67" s="346"/>
      <c r="F67" s="346"/>
      <c r="G67" s="346"/>
      <c r="H67" s="346"/>
      <c r="I67" s="346"/>
      <c r="J67" s="346"/>
      <c r="K67" s="346"/>
      <c r="L67" s="346"/>
      <c r="M67" s="346"/>
      <c r="N67" s="346"/>
      <c r="O67" s="327"/>
      <c r="P67" s="327"/>
      <c r="Q67" s="327"/>
    </row>
    <row r="68" spans="1:21" s="271" customFormat="1" ht="15" hidden="1" customHeight="1" x14ac:dyDescent="0.3">
      <c r="A68" s="258"/>
      <c r="B68" s="259" t="s">
        <v>209</v>
      </c>
      <c r="C68" s="260" t="s">
        <v>210</v>
      </c>
      <c r="D68" s="261"/>
      <c r="E68" s="259" t="s">
        <v>211</v>
      </c>
      <c r="F68" s="262" t="s">
        <v>212</v>
      </c>
      <c r="G68" s="263">
        <v>45441</v>
      </c>
      <c r="H68" s="263">
        <v>45496</v>
      </c>
      <c r="I68" s="264" t="s">
        <v>213</v>
      </c>
      <c r="J68" s="265">
        <v>750000</v>
      </c>
      <c r="K68" s="266">
        <v>744340.05</v>
      </c>
      <c r="L68" s="266">
        <v>503108.75</v>
      </c>
      <c r="M68" s="265">
        <v>750000</v>
      </c>
      <c r="N68" s="267">
        <v>5.1400000000000001E-2</v>
      </c>
      <c r="O68" s="268">
        <v>1.4767654898577154E-2</v>
      </c>
      <c r="P68" s="269">
        <v>0.1</v>
      </c>
      <c r="Q68" s="268">
        <f>+O68</f>
        <v>1.4767654898577154E-2</v>
      </c>
      <c r="R68" s="270"/>
      <c r="T68" s="272"/>
      <c r="U68" s="270"/>
    </row>
    <row r="69" spans="1:21" s="271" customFormat="1" hidden="1" x14ac:dyDescent="0.3">
      <c r="A69" s="258"/>
      <c r="B69" s="259" t="s">
        <v>209</v>
      </c>
      <c r="C69" s="260" t="s">
        <v>210</v>
      </c>
      <c r="D69" s="261"/>
      <c r="E69" s="259" t="s">
        <v>211</v>
      </c>
      <c r="F69" s="262" t="s">
        <v>212</v>
      </c>
      <c r="G69" s="263">
        <v>45441</v>
      </c>
      <c r="H69" s="263">
        <v>45496</v>
      </c>
      <c r="I69" s="264" t="s">
        <v>213</v>
      </c>
      <c r="J69" s="265">
        <v>750000</v>
      </c>
      <c r="K69" s="266">
        <v>740566.65</v>
      </c>
      <c r="L69" s="266">
        <v>747450.7</v>
      </c>
      <c r="M69" s="265">
        <v>750000</v>
      </c>
      <c r="N69" s="267">
        <v>5.0999999999999997E-2</v>
      </c>
      <c r="O69" s="268">
        <v>2.1939777416512676E-2</v>
      </c>
      <c r="P69" s="269">
        <v>0.1</v>
      </c>
      <c r="Q69" s="268">
        <f>+Q68+O69</f>
        <v>3.6707432315089827E-2</v>
      </c>
      <c r="R69" s="270"/>
      <c r="T69" s="272"/>
      <c r="U69" s="270"/>
    </row>
    <row r="70" spans="1:21" s="271" customFormat="1" hidden="1" x14ac:dyDescent="0.3">
      <c r="A70" s="258"/>
      <c r="B70" s="259" t="s">
        <v>209</v>
      </c>
      <c r="C70" s="260" t="s">
        <v>210</v>
      </c>
      <c r="D70" s="261"/>
      <c r="E70" s="259" t="s">
        <v>211</v>
      </c>
      <c r="F70" s="262" t="s">
        <v>212</v>
      </c>
      <c r="G70" s="263">
        <v>45441</v>
      </c>
      <c r="H70" s="263">
        <v>45496</v>
      </c>
      <c r="I70" s="264" t="s">
        <v>213</v>
      </c>
      <c r="J70" s="265">
        <v>505000</v>
      </c>
      <c r="K70" s="266">
        <v>498544.59</v>
      </c>
      <c r="L70" s="266">
        <v>743664.73</v>
      </c>
      <c r="M70" s="265">
        <v>505000</v>
      </c>
      <c r="N70" s="267">
        <v>5.1999999999999998E-2</v>
      </c>
      <c r="O70" s="268">
        <v>2.1828648563324643E-2</v>
      </c>
      <c r="P70" s="269">
        <v>0.1</v>
      </c>
      <c r="Q70" s="268">
        <f t="shared" ref="Q70:Q133" si="0">+Q69+O70</f>
        <v>5.853608087841447E-2</v>
      </c>
      <c r="R70" s="270"/>
      <c r="T70" s="272"/>
      <c r="U70" s="270"/>
    </row>
    <row r="71" spans="1:21" s="271" customFormat="1" hidden="1" x14ac:dyDescent="0.3">
      <c r="A71" s="258"/>
      <c r="B71" s="259" t="s">
        <v>214</v>
      </c>
      <c r="C71" s="260" t="s">
        <v>215</v>
      </c>
      <c r="D71" s="261"/>
      <c r="E71" s="259" t="s">
        <v>216</v>
      </c>
      <c r="F71" s="262" t="s">
        <v>217</v>
      </c>
      <c r="G71" s="263">
        <v>44316</v>
      </c>
      <c r="H71" s="263">
        <v>46829</v>
      </c>
      <c r="I71" s="264" t="s">
        <v>213</v>
      </c>
      <c r="J71" s="265">
        <v>240000</v>
      </c>
      <c r="K71" s="266">
        <v>1017866</v>
      </c>
      <c r="L71" s="266">
        <v>245699.4</v>
      </c>
      <c r="M71" s="265">
        <v>240000</v>
      </c>
      <c r="N71" s="267">
        <v>5.5E-2</v>
      </c>
      <c r="O71" s="268">
        <v>7.2119674881175643E-3</v>
      </c>
      <c r="P71" s="269">
        <v>0.1</v>
      </c>
      <c r="Q71" s="268">
        <f t="shared" si="0"/>
        <v>6.574804836653203E-2</v>
      </c>
      <c r="R71" s="273"/>
      <c r="T71" s="272"/>
      <c r="U71" s="270"/>
    </row>
    <row r="72" spans="1:21" s="271" customFormat="1" hidden="1" x14ac:dyDescent="0.3">
      <c r="A72" s="258"/>
      <c r="B72" s="259" t="s">
        <v>214</v>
      </c>
      <c r="C72" s="260" t="s">
        <v>218</v>
      </c>
      <c r="D72" s="261"/>
      <c r="E72" s="259" t="s">
        <v>216</v>
      </c>
      <c r="F72" s="262" t="s">
        <v>217</v>
      </c>
      <c r="G72" s="263">
        <v>48018</v>
      </c>
      <c r="H72" s="263">
        <v>48018</v>
      </c>
      <c r="I72" s="264" t="s">
        <v>213</v>
      </c>
      <c r="J72" s="265">
        <v>250000</v>
      </c>
      <c r="K72" s="266">
        <v>276167.73</v>
      </c>
      <c r="L72" s="266">
        <v>268894.40000000002</v>
      </c>
      <c r="M72" s="265">
        <v>250000</v>
      </c>
      <c r="N72" s="267">
        <v>5.6000000000000001E-2</v>
      </c>
      <c r="O72" s="268">
        <v>7.8928058861229607E-3</v>
      </c>
      <c r="P72" s="269">
        <v>0.1</v>
      </c>
      <c r="Q72" s="268">
        <f t="shared" si="0"/>
        <v>7.3640854252654986E-2</v>
      </c>
      <c r="R72" s="273"/>
      <c r="T72" s="272"/>
    </row>
    <row r="73" spans="1:21" s="271" customFormat="1" hidden="1" x14ac:dyDescent="0.3">
      <c r="A73" s="258"/>
      <c r="B73" s="259" t="s">
        <v>214</v>
      </c>
      <c r="C73" s="260" t="s">
        <v>218</v>
      </c>
      <c r="D73" s="261"/>
      <c r="E73" s="259" t="s">
        <v>216</v>
      </c>
      <c r="F73" s="262" t="s">
        <v>217</v>
      </c>
      <c r="G73" s="263">
        <v>48018</v>
      </c>
      <c r="H73" s="263">
        <v>48018</v>
      </c>
      <c r="I73" s="264" t="s">
        <v>213</v>
      </c>
      <c r="J73" s="265">
        <v>200000</v>
      </c>
      <c r="K73" s="266">
        <v>223154.98</v>
      </c>
      <c r="L73" s="266">
        <v>217052.22</v>
      </c>
      <c r="M73" s="265">
        <v>200000</v>
      </c>
      <c r="N73" s="267">
        <v>5.6000000000000001E-2</v>
      </c>
      <c r="O73" s="268">
        <v>6.3710922935251001E-3</v>
      </c>
      <c r="P73" s="269">
        <v>0.1</v>
      </c>
      <c r="Q73" s="268">
        <f t="shared" si="0"/>
        <v>8.0011946546180088E-2</v>
      </c>
      <c r="R73" s="273"/>
      <c r="S73" s="12"/>
      <c r="T73" s="270"/>
    </row>
    <row r="74" spans="1:21" s="271" customFormat="1" hidden="1" x14ac:dyDescent="0.3">
      <c r="A74" s="258"/>
      <c r="B74" s="259" t="s">
        <v>219</v>
      </c>
      <c r="C74" s="260" t="s">
        <v>220</v>
      </c>
      <c r="D74" s="261"/>
      <c r="E74" s="259" t="s">
        <v>221</v>
      </c>
      <c r="F74" s="262" t="s">
        <v>217</v>
      </c>
      <c r="G74" s="263">
        <v>44519</v>
      </c>
      <c r="H74" s="263">
        <v>46659</v>
      </c>
      <c r="I74" s="264" t="s">
        <v>213</v>
      </c>
      <c r="J74" s="265">
        <v>100000</v>
      </c>
      <c r="K74" s="266">
        <v>101948.33</v>
      </c>
      <c r="L74" s="266">
        <v>16291.4</v>
      </c>
      <c r="M74" s="265">
        <v>100000</v>
      </c>
      <c r="N74" s="267">
        <v>0.06</v>
      </c>
      <c r="O74" s="268">
        <v>4.7819834780190137E-4</v>
      </c>
      <c r="P74" s="269">
        <v>0.1</v>
      </c>
      <c r="Q74" s="268">
        <f t="shared" si="0"/>
        <v>8.0490144893981985E-2</v>
      </c>
      <c r="R74" s="273"/>
      <c r="S74" s="12"/>
      <c r="T74" s="270"/>
    </row>
    <row r="75" spans="1:21" s="271" customFormat="1" hidden="1" x14ac:dyDescent="0.3">
      <c r="A75" s="258"/>
      <c r="B75" s="259" t="s">
        <v>219</v>
      </c>
      <c r="C75" s="260" t="s">
        <v>220</v>
      </c>
      <c r="D75" s="261"/>
      <c r="E75" s="259" t="s">
        <v>221</v>
      </c>
      <c r="F75" s="262" t="s">
        <v>217</v>
      </c>
      <c r="G75" s="263">
        <v>44519</v>
      </c>
      <c r="H75" s="263">
        <v>47753</v>
      </c>
      <c r="I75" s="264" t="s">
        <v>213</v>
      </c>
      <c r="J75" s="265">
        <v>43000</v>
      </c>
      <c r="K75" s="266">
        <v>145986.19</v>
      </c>
      <c r="L75" s="266">
        <v>43940.77</v>
      </c>
      <c r="M75" s="265">
        <v>43000</v>
      </c>
      <c r="N75" s="267">
        <v>6.5000000000000002E-2</v>
      </c>
      <c r="O75" s="268">
        <v>1.2897850163364323E-3</v>
      </c>
      <c r="P75" s="269">
        <v>0.1</v>
      </c>
      <c r="Q75" s="268">
        <f t="shared" si="0"/>
        <v>8.1779929910318419E-2</v>
      </c>
      <c r="R75" s="273"/>
      <c r="S75" s="12"/>
      <c r="T75" s="270"/>
    </row>
    <row r="76" spans="1:21" s="271" customFormat="1" hidden="1" x14ac:dyDescent="0.3">
      <c r="A76" s="258"/>
      <c r="B76" s="259" t="s">
        <v>219</v>
      </c>
      <c r="C76" s="260" t="s">
        <v>215</v>
      </c>
      <c r="D76" s="261"/>
      <c r="E76" s="259" t="s">
        <v>221</v>
      </c>
      <c r="F76" s="262" t="s">
        <v>217</v>
      </c>
      <c r="G76" s="263">
        <v>45048</v>
      </c>
      <c r="H76" s="263">
        <v>46829</v>
      </c>
      <c r="I76" s="264" t="s">
        <v>213</v>
      </c>
      <c r="J76" s="265">
        <v>900000</v>
      </c>
      <c r="K76" s="266">
        <v>915882.66</v>
      </c>
      <c r="L76" s="266">
        <v>921373.22</v>
      </c>
      <c r="M76" s="265">
        <v>900000</v>
      </c>
      <c r="N76" s="267">
        <v>5.5E-2</v>
      </c>
      <c r="O76" s="268">
        <v>2.7044891876260958E-2</v>
      </c>
      <c r="P76" s="269">
        <v>0.1</v>
      </c>
      <c r="Q76" s="268">
        <f t="shared" si="0"/>
        <v>0.10882482178657937</v>
      </c>
      <c r="R76" s="273"/>
      <c r="S76" s="12"/>
      <c r="T76" s="270"/>
    </row>
    <row r="77" spans="1:21" s="271" customFormat="1" hidden="1" x14ac:dyDescent="0.3">
      <c r="A77" s="258"/>
      <c r="B77" s="259" t="s">
        <v>222</v>
      </c>
      <c r="C77" s="260" t="s">
        <v>220</v>
      </c>
      <c r="D77" s="261"/>
      <c r="E77" s="259" t="s">
        <v>211</v>
      </c>
      <c r="F77" s="262" t="s">
        <v>217</v>
      </c>
      <c r="G77" s="263">
        <v>44117</v>
      </c>
      <c r="H77" s="263">
        <v>46659</v>
      </c>
      <c r="I77" s="264" t="s">
        <v>213</v>
      </c>
      <c r="J77" s="265">
        <v>16000</v>
      </c>
      <c r="K77" s="266">
        <v>42734.65</v>
      </c>
      <c r="L77" s="266">
        <v>101925.36</v>
      </c>
      <c r="M77" s="265">
        <v>16000</v>
      </c>
      <c r="N77" s="267">
        <v>6.1249999999999999E-2</v>
      </c>
      <c r="O77" s="268">
        <v>2.9917955946765782E-3</v>
      </c>
      <c r="P77" s="269">
        <v>0.1</v>
      </c>
      <c r="Q77" s="268">
        <f t="shared" si="0"/>
        <v>0.11181661738125595</v>
      </c>
      <c r="R77" s="273"/>
      <c r="S77" s="12"/>
      <c r="T77" s="270"/>
    </row>
    <row r="78" spans="1:21" s="271" customFormat="1" hidden="1" x14ac:dyDescent="0.3">
      <c r="A78" s="258"/>
      <c r="B78" s="259" t="s">
        <v>222</v>
      </c>
      <c r="C78" s="260" t="s">
        <v>223</v>
      </c>
      <c r="D78" s="261"/>
      <c r="E78" s="259" t="s">
        <v>211</v>
      </c>
      <c r="F78" s="262" t="s">
        <v>217</v>
      </c>
      <c r="G78" s="263">
        <v>44797</v>
      </c>
      <c r="H78" s="263">
        <v>46885</v>
      </c>
      <c r="I78" s="264" t="s">
        <v>213</v>
      </c>
      <c r="J78" s="265">
        <v>220000</v>
      </c>
      <c r="K78" s="266">
        <v>256001.04</v>
      </c>
      <c r="L78" s="266">
        <v>244291.36</v>
      </c>
      <c r="M78" s="265">
        <v>220000</v>
      </c>
      <c r="N78" s="267">
        <v>6.7500000000000004E-2</v>
      </c>
      <c r="O78" s="268">
        <v>7.1706375593429354E-3</v>
      </c>
      <c r="P78" s="269">
        <v>0.1</v>
      </c>
      <c r="Q78" s="268">
        <f t="shared" si="0"/>
        <v>0.11898725494059889</v>
      </c>
      <c r="R78" s="270"/>
      <c r="S78" s="12"/>
      <c r="T78" s="270"/>
    </row>
    <row r="79" spans="1:21" s="271" customFormat="1" hidden="1" x14ac:dyDescent="0.3">
      <c r="A79" s="258"/>
      <c r="B79" s="259" t="s">
        <v>222</v>
      </c>
      <c r="C79" s="260" t="s">
        <v>224</v>
      </c>
      <c r="D79" s="261"/>
      <c r="E79" s="259" t="s">
        <v>211</v>
      </c>
      <c r="F79" s="262" t="s">
        <v>217</v>
      </c>
      <c r="G79" s="263">
        <v>45324</v>
      </c>
      <c r="H79" s="263">
        <v>45841</v>
      </c>
      <c r="I79" s="264" t="s">
        <v>213</v>
      </c>
      <c r="J79" s="265">
        <v>2000000</v>
      </c>
      <c r="K79" s="266">
        <v>1991053.66</v>
      </c>
      <c r="L79" s="266">
        <v>2003644.55</v>
      </c>
      <c r="M79" s="265">
        <v>2000000</v>
      </c>
      <c r="N79" s="267">
        <v>4.4999999999999998E-2</v>
      </c>
      <c r="O79" s="268">
        <v>5.8812595196992536E-2</v>
      </c>
      <c r="P79" s="269">
        <v>0.1</v>
      </c>
      <c r="Q79" s="268">
        <f t="shared" si="0"/>
        <v>0.17779985013759142</v>
      </c>
      <c r="R79" s="270"/>
      <c r="S79" s="12"/>
      <c r="T79" s="270"/>
    </row>
    <row r="80" spans="1:21" s="271" customFormat="1" hidden="1" x14ac:dyDescent="0.3">
      <c r="A80" s="258"/>
      <c r="B80" s="259" t="s">
        <v>225</v>
      </c>
      <c r="C80" s="260" t="s">
        <v>223</v>
      </c>
      <c r="D80" s="261"/>
      <c r="E80" s="259" t="s">
        <v>211</v>
      </c>
      <c r="F80" s="262" t="s">
        <v>217</v>
      </c>
      <c r="G80" s="263">
        <v>45092</v>
      </c>
      <c r="H80" s="263">
        <v>45642</v>
      </c>
      <c r="I80" s="264" t="s">
        <v>213</v>
      </c>
      <c r="J80" s="265">
        <v>500000</v>
      </c>
      <c r="K80" s="266">
        <v>504395.03</v>
      </c>
      <c r="L80" s="266">
        <v>502765.07</v>
      </c>
      <c r="M80" s="265">
        <v>500000</v>
      </c>
      <c r="N80" s="267">
        <v>0.05</v>
      </c>
      <c r="O80" s="268">
        <v>1.4757566925280043E-2</v>
      </c>
      <c r="P80" s="269">
        <v>0.1</v>
      </c>
      <c r="Q80" s="268">
        <f t="shared" si="0"/>
        <v>0.19255741706287147</v>
      </c>
      <c r="R80" s="270"/>
      <c r="S80" s="12"/>
      <c r="T80" s="270"/>
    </row>
    <row r="81" spans="1:20" s="271" customFormat="1" hidden="1" x14ac:dyDescent="0.3">
      <c r="A81" s="258"/>
      <c r="B81" s="259" t="s">
        <v>225</v>
      </c>
      <c r="C81" s="260" t="s">
        <v>223</v>
      </c>
      <c r="D81" s="261"/>
      <c r="E81" s="259" t="s">
        <v>211</v>
      </c>
      <c r="F81" s="262" t="s">
        <v>217</v>
      </c>
      <c r="G81" s="263">
        <v>45092</v>
      </c>
      <c r="H81" s="263">
        <v>45642</v>
      </c>
      <c r="I81" s="264" t="s">
        <v>213</v>
      </c>
      <c r="J81" s="265">
        <v>500000</v>
      </c>
      <c r="K81" s="266">
        <v>504395.03</v>
      </c>
      <c r="L81" s="266">
        <v>502592.61</v>
      </c>
      <c r="M81" s="265">
        <v>500000</v>
      </c>
      <c r="N81" s="267">
        <v>0.05</v>
      </c>
      <c r="O81" s="268">
        <v>1.4752504739890088E-2</v>
      </c>
      <c r="P81" s="269">
        <v>0.1</v>
      </c>
      <c r="Q81" s="268">
        <f t="shared" si="0"/>
        <v>0.20730992180276156</v>
      </c>
      <c r="R81" s="270"/>
      <c r="S81" s="12"/>
      <c r="T81" s="270"/>
    </row>
    <row r="82" spans="1:20" s="271" customFormat="1" hidden="1" x14ac:dyDescent="0.3">
      <c r="A82" s="258"/>
      <c r="B82" s="259" t="s">
        <v>225</v>
      </c>
      <c r="C82" s="260" t="s">
        <v>223</v>
      </c>
      <c r="D82" s="261"/>
      <c r="E82" s="259" t="s">
        <v>211</v>
      </c>
      <c r="F82" s="262" t="s">
        <v>217</v>
      </c>
      <c r="G82" s="263">
        <v>45092</v>
      </c>
      <c r="H82" s="263">
        <v>45642</v>
      </c>
      <c r="I82" s="264" t="s">
        <v>213</v>
      </c>
      <c r="J82" s="265">
        <v>300000</v>
      </c>
      <c r="K82" s="266">
        <v>302672.04000000004</v>
      </c>
      <c r="L82" s="266">
        <v>301555.58</v>
      </c>
      <c r="M82" s="265">
        <v>300000</v>
      </c>
      <c r="N82" s="267">
        <v>0.05</v>
      </c>
      <c r="O82" s="268">
        <v>8.8515032548733743E-3</v>
      </c>
      <c r="P82" s="269">
        <v>0.1</v>
      </c>
      <c r="Q82" s="268">
        <f t="shared" si="0"/>
        <v>0.21616142505763494</v>
      </c>
      <c r="R82" s="270"/>
      <c r="S82" s="12"/>
      <c r="T82" s="270"/>
    </row>
    <row r="83" spans="1:20" s="271" customFormat="1" hidden="1" x14ac:dyDescent="0.3">
      <c r="A83" s="258"/>
      <c r="B83" s="259" t="s">
        <v>225</v>
      </c>
      <c r="C83" s="260" t="s">
        <v>223</v>
      </c>
      <c r="D83" s="261"/>
      <c r="E83" s="259" t="s">
        <v>211</v>
      </c>
      <c r="F83" s="262" t="s">
        <v>217</v>
      </c>
      <c r="G83" s="263">
        <v>45092</v>
      </c>
      <c r="H83" s="263">
        <v>45642</v>
      </c>
      <c r="I83" s="264" t="s">
        <v>213</v>
      </c>
      <c r="J83" s="265">
        <v>200000</v>
      </c>
      <c r="K83" s="266">
        <v>201781.33</v>
      </c>
      <c r="L83" s="266">
        <v>201037.05</v>
      </c>
      <c r="M83" s="265">
        <v>200000</v>
      </c>
      <c r="N83" s="267">
        <v>0.05</v>
      </c>
      <c r="O83" s="268">
        <v>5.9010020720728874E-3</v>
      </c>
      <c r="P83" s="269">
        <v>0.1</v>
      </c>
      <c r="Q83" s="268">
        <f t="shared" si="0"/>
        <v>0.22206242712970783</v>
      </c>
      <c r="R83" s="270"/>
      <c r="S83" s="12"/>
      <c r="T83" s="270"/>
    </row>
    <row r="84" spans="1:20" s="271" customFormat="1" hidden="1" x14ac:dyDescent="0.3">
      <c r="A84" s="258"/>
      <c r="B84" s="259" t="s">
        <v>225</v>
      </c>
      <c r="C84" s="260" t="s">
        <v>223</v>
      </c>
      <c r="D84" s="261"/>
      <c r="E84" s="259" t="s">
        <v>211</v>
      </c>
      <c r="F84" s="262" t="s">
        <v>217</v>
      </c>
      <c r="G84" s="263">
        <v>45296</v>
      </c>
      <c r="H84" s="263">
        <v>45663</v>
      </c>
      <c r="I84" s="264" t="s">
        <v>213</v>
      </c>
      <c r="J84" s="265">
        <v>100000</v>
      </c>
      <c r="K84" s="266">
        <v>501536.15</v>
      </c>
      <c r="L84" s="266">
        <v>101602.03</v>
      </c>
      <c r="M84" s="265">
        <v>100000</v>
      </c>
      <c r="N84" s="267">
        <v>6.3E-2</v>
      </c>
      <c r="O84" s="268">
        <v>2.9823049510366954E-3</v>
      </c>
      <c r="P84" s="269">
        <v>0.1</v>
      </c>
      <c r="Q84" s="268">
        <f t="shared" si="0"/>
        <v>0.22504473208074452</v>
      </c>
      <c r="R84" s="270"/>
      <c r="S84" s="12"/>
      <c r="T84" s="270"/>
    </row>
    <row r="85" spans="1:20" s="271" customFormat="1" hidden="1" x14ac:dyDescent="0.3">
      <c r="A85" s="258"/>
      <c r="B85" s="259" t="s">
        <v>225</v>
      </c>
      <c r="C85" s="260" t="s">
        <v>223</v>
      </c>
      <c r="D85" s="261"/>
      <c r="E85" s="259" t="s">
        <v>211</v>
      </c>
      <c r="F85" s="262" t="s">
        <v>217</v>
      </c>
      <c r="G85" s="263">
        <v>45296</v>
      </c>
      <c r="H85" s="263">
        <v>45663</v>
      </c>
      <c r="I85" s="264" t="s">
        <v>213</v>
      </c>
      <c r="J85" s="265">
        <v>100000</v>
      </c>
      <c r="K85" s="266">
        <v>501536.15</v>
      </c>
      <c r="L85" s="266">
        <v>101602.03</v>
      </c>
      <c r="M85" s="265">
        <v>100000</v>
      </c>
      <c r="N85" s="267">
        <v>6.3E-2</v>
      </c>
      <c r="O85" s="268">
        <v>2.9823049510366954E-3</v>
      </c>
      <c r="P85" s="269">
        <v>0.1</v>
      </c>
      <c r="Q85" s="268">
        <f t="shared" si="0"/>
        <v>0.2280270370317812</v>
      </c>
      <c r="R85" s="270"/>
      <c r="S85" s="12"/>
      <c r="T85" s="270"/>
    </row>
    <row r="86" spans="1:20" s="271" customFormat="1" hidden="1" x14ac:dyDescent="0.3">
      <c r="A86" s="258"/>
      <c r="B86" s="259" t="s">
        <v>225</v>
      </c>
      <c r="C86" s="260" t="s">
        <v>223</v>
      </c>
      <c r="D86" s="261"/>
      <c r="E86" s="259" t="s">
        <v>211</v>
      </c>
      <c r="F86" s="262" t="s">
        <v>217</v>
      </c>
      <c r="G86" s="263">
        <v>45296</v>
      </c>
      <c r="H86" s="263">
        <v>45663</v>
      </c>
      <c r="I86" s="264" t="s">
        <v>213</v>
      </c>
      <c r="J86" s="265">
        <v>100000</v>
      </c>
      <c r="K86" s="266">
        <v>501536.15</v>
      </c>
      <c r="L86" s="266">
        <v>101602.03</v>
      </c>
      <c r="M86" s="265">
        <v>100000</v>
      </c>
      <c r="N86" s="267">
        <v>6.3E-2</v>
      </c>
      <c r="O86" s="268">
        <v>2.9823049510366954E-3</v>
      </c>
      <c r="P86" s="269">
        <v>0.1</v>
      </c>
      <c r="Q86" s="268">
        <f t="shared" si="0"/>
        <v>0.23100934198281789</v>
      </c>
      <c r="R86" s="270"/>
      <c r="S86" s="12"/>
      <c r="T86" s="270"/>
    </row>
    <row r="87" spans="1:20" s="271" customFormat="1" hidden="1" x14ac:dyDescent="0.3">
      <c r="A87" s="258"/>
      <c r="B87" s="259" t="s">
        <v>225</v>
      </c>
      <c r="C87" s="260" t="s">
        <v>223</v>
      </c>
      <c r="D87" s="261"/>
      <c r="E87" s="259" t="s">
        <v>211</v>
      </c>
      <c r="F87" s="262" t="s">
        <v>217</v>
      </c>
      <c r="G87" s="263">
        <v>45296</v>
      </c>
      <c r="H87" s="263">
        <v>45663</v>
      </c>
      <c r="I87" s="264" t="s">
        <v>213</v>
      </c>
      <c r="J87" s="265">
        <v>100000</v>
      </c>
      <c r="K87" s="266">
        <v>501536.15</v>
      </c>
      <c r="L87" s="266">
        <v>101602.03</v>
      </c>
      <c r="M87" s="265">
        <v>100000</v>
      </c>
      <c r="N87" s="267">
        <v>6.3E-2</v>
      </c>
      <c r="O87" s="268">
        <v>2.9823049510366954E-3</v>
      </c>
      <c r="P87" s="269">
        <v>0.1</v>
      </c>
      <c r="Q87" s="268">
        <f t="shared" si="0"/>
        <v>0.23399164693385457</v>
      </c>
      <c r="R87" s="270"/>
      <c r="S87" s="12"/>
      <c r="T87" s="270"/>
    </row>
    <row r="88" spans="1:20" s="271" customFormat="1" hidden="1" x14ac:dyDescent="0.3">
      <c r="A88" s="258"/>
      <c r="B88" s="259" t="s">
        <v>225</v>
      </c>
      <c r="C88" s="260" t="s">
        <v>223</v>
      </c>
      <c r="D88" s="261"/>
      <c r="E88" s="259" t="s">
        <v>211</v>
      </c>
      <c r="F88" s="262" t="s">
        <v>217</v>
      </c>
      <c r="G88" s="263">
        <v>45296</v>
      </c>
      <c r="H88" s="263">
        <v>45663</v>
      </c>
      <c r="I88" s="264" t="s">
        <v>213</v>
      </c>
      <c r="J88" s="265">
        <v>100000</v>
      </c>
      <c r="K88" s="266">
        <v>501536.15</v>
      </c>
      <c r="L88" s="266">
        <v>101602.03</v>
      </c>
      <c r="M88" s="265">
        <v>100000</v>
      </c>
      <c r="N88" s="267">
        <v>6.3E-2</v>
      </c>
      <c r="O88" s="268">
        <v>2.9823049510366954E-3</v>
      </c>
      <c r="P88" s="269">
        <v>0.1</v>
      </c>
      <c r="Q88" s="268">
        <f t="shared" si="0"/>
        <v>0.23697395188489126</v>
      </c>
      <c r="R88" s="270"/>
      <c r="S88" s="12"/>
      <c r="T88" s="270"/>
    </row>
    <row r="89" spans="1:20" s="271" customFormat="1" hidden="1" x14ac:dyDescent="0.3">
      <c r="A89" s="258"/>
      <c r="B89" s="259" t="s">
        <v>225</v>
      </c>
      <c r="C89" s="260" t="s">
        <v>223</v>
      </c>
      <c r="D89" s="261"/>
      <c r="E89" s="259" t="s">
        <v>211</v>
      </c>
      <c r="F89" s="262" t="s">
        <v>217</v>
      </c>
      <c r="G89" s="263">
        <v>45372</v>
      </c>
      <c r="H89" s="263">
        <v>45678</v>
      </c>
      <c r="I89" s="264" t="s">
        <v>213</v>
      </c>
      <c r="J89" s="265">
        <v>500000</v>
      </c>
      <c r="K89" s="266">
        <v>507113.21</v>
      </c>
      <c r="L89" s="266">
        <v>514407.5</v>
      </c>
      <c r="M89" s="265">
        <v>500000</v>
      </c>
      <c r="N89" s="267">
        <v>0.06</v>
      </c>
      <c r="O89" s="268">
        <v>1.5099304945978036E-2</v>
      </c>
      <c r="P89" s="269">
        <v>0.1</v>
      </c>
      <c r="Q89" s="268">
        <f t="shared" si="0"/>
        <v>0.25207325683086929</v>
      </c>
      <c r="R89" s="270"/>
      <c r="S89" s="12"/>
      <c r="T89" s="270"/>
    </row>
    <row r="90" spans="1:20" s="271" customFormat="1" hidden="1" x14ac:dyDescent="0.3">
      <c r="A90" s="258"/>
      <c r="B90" s="259" t="s">
        <v>225</v>
      </c>
      <c r="C90" s="260" t="s">
        <v>223</v>
      </c>
      <c r="D90" s="261"/>
      <c r="E90" s="259" t="s">
        <v>211</v>
      </c>
      <c r="F90" s="262" t="s">
        <v>217</v>
      </c>
      <c r="G90" s="263">
        <v>45462</v>
      </c>
      <c r="H90" s="263">
        <v>45833</v>
      </c>
      <c r="I90" s="264" t="s">
        <v>213</v>
      </c>
      <c r="J90" s="265">
        <v>250000</v>
      </c>
      <c r="K90" s="266">
        <v>250000</v>
      </c>
      <c r="L90" s="266">
        <v>250364.6</v>
      </c>
      <c r="M90" s="265">
        <v>250000</v>
      </c>
      <c r="N90" s="267">
        <v>0.06</v>
      </c>
      <c r="O90" s="268">
        <v>7.3489042113068191E-3</v>
      </c>
      <c r="P90" s="269">
        <v>0.1</v>
      </c>
      <c r="Q90" s="268">
        <f t="shared" si="0"/>
        <v>0.25942216104217608</v>
      </c>
      <c r="R90" s="270"/>
      <c r="S90" s="12"/>
      <c r="T90" s="270"/>
    </row>
    <row r="91" spans="1:20" s="271" customFormat="1" hidden="1" x14ac:dyDescent="0.3">
      <c r="A91" s="258"/>
      <c r="B91" s="259" t="s">
        <v>225</v>
      </c>
      <c r="C91" s="260" t="s">
        <v>223</v>
      </c>
      <c r="D91" s="261"/>
      <c r="E91" s="259" t="s">
        <v>211</v>
      </c>
      <c r="F91" s="262" t="s">
        <v>217</v>
      </c>
      <c r="G91" s="263">
        <v>45462</v>
      </c>
      <c r="H91" s="263">
        <v>45833</v>
      </c>
      <c r="I91" s="264" t="s">
        <v>213</v>
      </c>
      <c r="J91" s="265">
        <v>250000</v>
      </c>
      <c r="K91" s="266">
        <v>250000</v>
      </c>
      <c r="L91" s="266">
        <v>250364.6</v>
      </c>
      <c r="M91" s="265">
        <v>250000</v>
      </c>
      <c r="N91" s="267">
        <v>0.06</v>
      </c>
      <c r="O91" s="268">
        <v>7.3489042113068191E-3</v>
      </c>
      <c r="P91" s="269">
        <v>0.1</v>
      </c>
      <c r="Q91" s="268">
        <f t="shared" si="0"/>
        <v>0.26677106525348288</v>
      </c>
      <c r="R91" s="270"/>
      <c r="S91" s="12"/>
      <c r="T91" s="270"/>
    </row>
    <row r="92" spans="1:20" s="271" customFormat="1" hidden="1" x14ac:dyDescent="0.3">
      <c r="A92" s="258"/>
      <c r="B92" s="259" t="s">
        <v>225</v>
      </c>
      <c r="C92" s="260" t="s">
        <v>226</v>
      </c>
      <c r="D92" s="261"/>
      <c r="E92" s="259" t="s">
        <v>211</v>
      </c>
      <c r="F92" s="262" t="s">
        <v>217</v>
      </c>
      <c r="G92" s="263">
        <v>45351</v>
      </c>
      <c r="H92" s="263">
        <v>45698</v>
      </c>
      <c r="I92" s="264" t="s">
        <v>213</v>
      </c>
      <c r="J92" s="265">
        <v>200000</v>
      </c>
      <c r="K92" s="266">
        <v>200801.58</v>
      </c>
      <c r="L92" s="266">
        <v>204737.2</v>
      </c>
      <c r="M92" s="265">
        <v>200000</v>
      </c>
      <c r="N92" s="267">
        <v>0.06</v>
      </c>
      <c r="O92" s="268">
        <v>6.0096118672175163E-3</v>
      </c>
      <c r="P92" s="269">
        <v>0.1</v>
      </c>
      <c r="Q92" s="268">
        <f t="shared" si="0"/>
        <v>0.27278067712070037</v>
      </c>
      <c r="R92" s="270"/>
      <c r="S92" s="12"/>
      <c r="T92" s="270"/>
    </row>
    <row r="93" spans="1:20" s="271" customFormat="1" hidden="1" x14ac:dyDescent="0.3">
      <c r="A93" s="258"/>
      <c r="B93" s="259" t="s">
        <v>225</v>
      </c>
      <c r="C93" s="260" t="s">
        <v>226</v>
      </c>
      <c r="D93" s="261"/>
      <c r="E93" s="259" t="s">
        <v>211</v>
      </c>
      <c r="F93" s="262" t="s">
        <v>217</v>
      </c>
      <c r="G93" s="263">
        <v>45377</v>
      </c>
      <c r="H93" s="263">
        <v>45698</v>
      </c>
      <c r="I93" s="264" t="s">
        <v>213</v>
      </c>
      <c r="J93" s="265">
        <v>500000</v>
      </c>
      <c r="K93" s="266">
        <v>504140.92</v>
      </c>
      <c r="L93" s="266">
        <v>511858.29</v>
      </c>
      <c r="M93" s="265">
        <v>500000</v>
      </c>
      <c r="N93" s="267">
        <v>0.06</v>
      </c>
      <c r="O93" s="268">
        <v>1.502447847248895E-2</v>
      </c>
      <c r="P93" s="269">
        <v>0.1</v>
      </c>
      <c r="Q93" s="268">
        <f t="shared" si="0"/>
        <v>0.28780515559318931</v>
      </c>
      <c r="R93" s="270"/>
      <c r="S93" s="12"/>
      <c r="T93" s="270"/>
    </row>
    <row r="94" spans="1:20" s="271" customFormat="1" hidden="1" x14ac:dyDescent="0.3">
      <c r="A94" s="258"/>
      <c r="B94" s="259" t="s">
        <v>225</v>
      </c>
      <c r="C94" s="260" t="s">
        <v>226</v>
      </c>
      <c r="D94" s="261"/>
      <c r="E94" s="259" t="s">
        <v>211</v>
      </c>
      <c r="F94" s="262" t="s">
        <v>217</v>
      </c>
      <c r="G94" s="263">
        <v>44428</v>
      </c>
      <c r="H94" s="263">
        <v>45530</v>
      </c>
      <c r="I94" s="264" t="s">
        <v>213</v>
      </c>
      <c r="J94" s="265">
        <v>50000</v>
      </c>
      <c r="K94" s="266">
        <v>50000</v>
      </c>
      <c r="L94" s="266">
        <v>50567.78</v>
      </c>
      <c r="M94" s="265">
        <v>50000</v>
      </c>
      <c r="N94" s="267">
        <v>2.9000000000000001E-2</v>
      </c>
      <c r="O94" s="268">
        <v>1.4843063731791025E-3</v>
      </c>
      <c r="P94" s="269">
        <v>0.1</v>
      </c>
      <c r="Q94" s="268">
        <f t="shared" si="0"/>
        <v>0.2892894619663684</v>
      </c>
      <c r="R94" s="270"/>
      <c r="S94" s="12"/>
      <c r="T94" s="270"/>
    </row>
    <row r="95" spans="1:20" s="271" customFormat="1" hidden="1" x14ac:dyDescent="0.3">
      <c r="A95" s="258"/>
      <c r="B95" s="259" t="s">
        <v>225</v>
      </c>
      <c r="C95" s="260" t="s">
        <v>226</v>
      </c>
      <c r="D95" s="261"/>
      <c r="E95" s="259" t="s">
        <v>211</v>
      </c>
      <c r="F95" s="262" t="s">
        <v>217</v>
      </c>
      <c r="G95" s="263">
        <v>44428</v>
      </c>
      <c r="H95" s="263">
        <v>45530</v>
      </c>
      <c r="I95" s="264" t="s">
        <v>213</v>
      </c>
      <c r="J95" s="265">
        <v>50000</v>
      </c>
      <c r="K95" s="266">
        <v>50000</v>
      </c>
      <c r="L95" s="266">
        <v>50567.78</v>
      </c>
      <c r="M95" s="265">
        <v>50000</v>
      </c>
      <c r="N95" s="267">
        <v>2.9000000000000001E-2</v>
      </c>
      <c r="O95" s="268">
        <v>1.4843063731791025E-3</v>
      </c>
      <c r="P95" s="269">
        <v>0.1</v>
      </c>
      <c r="Q95" s="268">
        <f t="shared" si="0"/>
        <v>0.29077376833954749</v>
      </c>
      <c r="R95" s="270"/>
      <c r="S95" s="12"/>
      <c r="T95" s="270"/>
    </row>
    <row r="96" spans="1:20" s="271" customFormat="1" hidden="1" x14ac:dyDescent="0.3">
      <c r="A96" s="258"/>
      <c r="B96" s="259" t="s">
        <v>225</v>
      </c>
      <c r="C96" s="260" t="s">
        <v>226</v>
      </c>
      <c r="D96" s="261"/>
      <c r="E96" s="259" t="s">
        <v>211</v>
      </c>
      <c r="F96" s="262" t="s">
        <v>217</v>
      </c>
      <c r="G96" s="263">
        <v>44428</v>
      </c>
      <c r="H96" s="263">
        <v>45530</v>
      </c>
      <c r="I96" s="264" t="s">
        <v>213</v>
      </c>
      <c r="J96" s="265">
        <v>50000</v>
      </c>
      <c r="K96" s="266">
        <v>50000</v>
      </c>
      <c r="L96" s="266">
        <v>50567.78</v>
      </c>
      <c r="M96" s="265">
        <v>50000</v>
      </c>
      <c r="N96" s="267">
        <v>2.9000000000000001E-2</v>
      </c>
      <c r="O96" s="268">
        <v>1.4843063731791025E-3</v>
      </c>
      <c r="P96" s="269">
        <v>0.1</v>
      </c>
      <c r="Q96" s="268">
        <f t="shared" si="0"/>
        <v>0.29225807471272658</v>
      </c>
      <c r="R96" s="270"/>
      <c r="S96" s="12"/>
      <c r="T96" s="270"/>
    </row>
    <row r="97" spans="1:20" s="271" customFormat="1" hidden="1" x14ac:dyDescent="0.3">
      <c r="A97" s="258"/>
      <c r="B97" s="259" t="s">
        <v>225</v>
      </c>
      <c r="C97" s="260" t="s">
        <v>226</v>
      </c>
      <c r="D97" s="261"/>
      <c r="E97" s="259" t="s">
        <v>211</v>
      </c>
      <c r="F97" s="262" t="s">
        <v>217</v>
      </c>
      <c r="G97" s="263">
        <v>44428</v>
      </c>
      <c r="H97" s="263">
        <v>45530</v>
      </c>
      <c r="I97" s="264" t="s">
        <v>213</v>
      </c>
      <c r="J97" s="265">
        <v>50000</v>
      </c>
      <c r="K97" s="266">
        <v>50000</v>
      </c>
      <c r="L97" s="266">
        <v>50567.78</v>
      </c>
      <c r="M97" s="265">
        <v>50000</v>
      </c>
      <c r="N97" s="267">
        <v>2.9000000000000001E-2</v>
      </c>
      <c r="O97" s="268">
        <v>1.4843063731791025E-3</v>
      </c>
      <c r="P97" s="269">
        <v>0.1</v>
      </c>
      <c r="Q97" s="268">
        <f t="shared" si="0"/>
        <v>0.29374238108590567</v>
      </c>
      <c r="R97" s="270"/>
      <c r="S97" s="12"/>
      <c r="T97" s="270"/>
    </row>
    <row r="98" spans="1:20" s="271" customFormat="1" hidden="1" x14ac:dyDescent="0.3">
      <c r="A98" s="258"/>
      <c r="B98" s="259" t="s">
        <v>225</v>
      </c>
      <c r="C98" s="260" t="s">
        <v>226</v>
      </c>
      <c r="D98" s="261"/>
      <c r="E98" s="259" t="s">
        <v>211</v>
      </c>
      <c r="F98" s="262" t="s">
        <v>217</v>
      </c>
      <c r="G98" s="263">
        <v>44428</v>
      </c>
      <c r="H98" s="263">
        <v>45530</v>
      </c>
      <c r="I98" s="264" t="s">
        <v>213</v>
      </c>
      <c r="J98" s="265">
        <v>50000</v>
      </c>
      <c r="K98" s="266">
        <v>50000</v>
      </c>
      <c r="L98" s="266">
        <v>50567.78</v>
      </c>
      <c r="M98" s="265">
        <v>50000</v>
      </c>
      <c r="N98" s="267">
        <v>2.9000000000000001E-2</v>
      </c>
      <c r="O98" s="268">
        <v>1.4843063731791025E-3</v>
      </c>
      <c r="P98" s="269">
        <v>0.1</v>
      </c>
      <c r="Q98" s="268">
        <f t="shared" si="0"/>
        <v>0.29522668745908476</v>
      </c>
      <c r="R98" s="270"/>
      <c r="S98" s="12"/>
      <c r="T98" s="270"/>
    </row>
    <row r="99" spans="1:20" s="271" customFormat="1" hidden="1" x14ac:dyDescent="0.3">
      <c r="A99" s="258"/>
      <c r="B99" s="259" t="s">
        <v>225</v>
      </c>
      <c r="C99" s="260" t="s">
        <v>226</v>
      </c>
      <c r="D99" s="261"/>
      <c r="E99" s="259" t="s">
        <v>211</v>
      </c>
      <c r="F99" s="262" t="s">
        <v>217</v>
      </c>
      <c r="G99" s="263">
        <v>44428</v>
      </c>
      <c r="H99" s="263">
        <v>45530</v>
      </c>
      <c r="I99" s="264" t="s">
        <v>213</v>
      </c>
      <c r="J99" s="265">
        <v>50000</v>
      </c>
      <c r="K99" s="266">
        <v>50000</v>
      </c>
      <c r="L99" s="266">
        <v>50567.78</v>
      </c>
      <c r="M99" s="265">
        <v>50000</v>
      </c>
      <c r="N99" s="267">
        <v>2.9000000000000001E-2</v>
      </c>
      <c r="O99" s="268">
        <v>1.4843063731791025E-3</v>
      </c>
      <c r="P99" s="269">
        <v>0.1</v>
      </c>
      <c r="Q99" s="268">
        <f t="shared" si="0"/>
        <v>0.29671099383226385</v>
      </c>
      <c r="R99" s="270"/>
      <c r="S99" s="12"/>
      <c r="T99" s="270"/>
    </row>
    <row r="100" spans="1:20" s="271" customFormat="1" hidden="1" x14ac:dyDescent="0.3">
      <c r="A100" s="258"/>
      <c r="B100" s="259" t="s">
        <v>225</v>
      </c>
      <c r="C100" s="260" t="s">
        <v>226</v>
      </c>
      <c r="D100" s="261"/>
      <c r="E100" s="259" t="s">
        <v>211</v>
      </c>
      <c r="F100" s="262" t="s">
        <v>217</v>
      </c>
      <c r="G100" s="263">
        <v>44428</v>
      </c>
      <c r="H100" s="263">
        <v>45530</v>
      </c>
      <c r="I100" s="264" t="s">
        <v>213</v>
      </c>
      <c r="J100" s="265">
        <v>50000</v>
      </c>
      <c r="K100" s="266">
        <v>50000</v>
      </c>
      <c r="L100" s="266">
        <v>50567.78</v>
      </c>
      <c r="M100" s="265">
        <v>50000</v>
      </c>
      <c r="N100" s="267">
        <v>2.9000000000000001E-2</v>
      </c>
      <c r="O100" s="268">
        <v>1.4843063731791025E-3</v>
      </c>
      <c r="P100" s="269">
        <v>0.1</v>
      </c>
      <c r="Q100" s="268">
        <f t="shared" si="0"/>
        <v>0.29819530020544294</v>
      </c>
      <c r="R100" s="270"/>
      <c r="S100" s="12"/>
      <c r="T100" s="270"/>
    </row>
    <row r="101" spans="1:20" s="271" customFormat="1" hidden="1" x14ac:dyDescent="0.3">
      <c r="A101" s="258"/>
      <c r="B101" s="259" t="s">
        <v>225</v>
      </c>
      <c r="C101" s="260" t="s">
        <v>226</v>
      </c>
      <c r="D101" s="261"/>
      <c r="E101" s="259" t="s">
        <v>211</v>
      </c>
      <c r="F101" s="262" t="s">
        <v>217</v>
      </c>
      <c r="G101" s="263">
        <v>44428</v>
      </c>
      <c r="H101" s="263">
        <v>45530</v>
      </c>
      <c r="I101" s="264" t="s">
        <v>213</v>
      </c>
      <c r="J101" s="265">
        <v>50000</v>
      </c>
      <c r="K101" s="266">
        <v>50000</v>
      </c>
      <c r="L101" s="266">
        <v>50567.78</v>
      </c>
      <c r="M101" s="265">
        <v>50000</v>
      </c>
      <c r="N101" s="267">
        <v>2.9000000000000001E-2</v>
      </c>
      <c r="O101" s="268">
        <v>1.4843063731791025E-3</v>
      </c>
      <c r="P101" s="269">
        <v>0.1</v>
      </c>
      <c r="Q101" s="268">
        <f t="shared" si="0"/>
        <v>0.29967960657862203</v>
      </c>
      <c r="R101" s="270"/>
      <c r="S101" s="12"/>
      <c r="T101" s="270"/>
    </row>
    <row r="102" spans="1:20" s="271" customFormat="1" hidden="1" x14ac:dyDescent="0.3">
      <c r="A102" s="258"/>
      <c r="B102" s="259" t="s">
        <v>225</v>
      </c>
      <c r="C102" s="260" t="s">
        <v>226</v>
      </c>
      <c r="D102" s="261"/>
      <c r="E102" s="259" t="s">
        <v>211</v>
      </c>
      <c r="F102" s="262" t="s">
        <v>217</v>
      </c>
      <c r="G102" s="263">
        <v>44428</v>
      </c>
      <c r="H102" s="263">
        <v>45530</v>
      </c>
      <c r="I102" s="264" t="s">
        <v>213</v>
      </c>
      <c r="J102" s="265">
        <v>50000</v>
      </c>
      <c r="K102" s="266">
        <v>50000</v>
      </c>
      <c r="L102" s="266">
        <v>50567.78</v>
      </c>
      <c r="M102" s="265">
        <v>50000</v>
      </c>
      <c r="N102" s="267">
        <v>2.9000000000000001E-2</v>
      </c>
      <c r="O102" s="268">
        <v>1.4843063731791025E-3</v>
      </c>
      <c r="P102" s="269">
        <v>0.1</v>
      </c>
      <c r="Q102" s="268">
        <f t="shared" si="0"/>
        <v>0.30116391295180112</v>
      </c>
      <c r="R102" s="270"/>
      <c r="S102" s="12"/>
      <c r="T102" s="270"/>
    </row>
    <row r="103" spans="1:20" s="271" customFormat="1" hidden="1" x14ac:dyDescent="0.3">
      <c r="A103" s="258"/>
      <c r="B103" s="259" t="s">
        <v>225</v>
      </c>
      <c r="C103" s="260" t="s">
        <v>226</v>
      </c>
      <c r="D103" s="261"/>
      <c r="E103" s="259" t="s">
        <v>211</v>
      </c>
      <c r="F103" s="262" t="s">
        <v>217</v>
      </c>
      <c r="G103" s="263">
        <v>44428</v>
      </c>
      <c r="H103" s="263">
        <v>45530</v>
      </c>
      <c r="I103" s="264" t="s">
        <v>213</v>
      </c>
      <c r="J103" s="265">
        <v>50000</v>
      </c>
      <c r="K103" s="266">
        <v>50000</v>
      </c>
      <c r="L103" s="266">
        <v>50567.78</v>
      </c>
      <c r="M103" s="265">
        <v>50000</v>
      </c>
      <c r="N103" s="267">
        <v>2.9000000000000001E-2</v>
      </c>
      <c r="O103" s="268">
        <v>1.4843063731791025E-3</v>
      </c>
      <c r="P103" s="269">
        <v>0.1</v>
      </c>
      <c r="Q103" s="268">
        <f t="shared" si="0"/>
        <v>0.30264821932498021</v>
      </c>
      <c r="R103" s="270"/>
      <c r="S103" s="12"/>
      <c r="T103" s="270"/>
    </row>
    <row r="104" spans="1:20" s="271" customFormat="1" hidden="1" x14ac:dyDescent="0.3">
      <c r="A104" s="258"/>
      <c r="B104" s="259" t="s">
        <v>225</v>
      </c>
      <c r="C104" s="260" t="s">
        <v>226</v>
      </c>
      <c r="D104" s="261"/>
      <c r="E104" s="259" t="s">
        <v>211</v>
      </c>
      <c r="F104" s="262" t="s">
        <v>217</v>
      </c>
      <c r="G104" s="263">
        <v>44428</v>
      </c>
      <c r="H104" s="263">
        <v>45530</v>
      </c>
      <c r="I104" s="264" t="s">
        <v>213</v>
      </c>
      <c r="J104" s="265">
        <v>50000</v>
      </c>
      <c r="K104" s="266">
        <v>50000</v>
      </c>
      <c r="L104" s="266">
        <v>50567.78</v>
      </c>
      <c r="M104" s="265">
        <v>50000</v>
      </c>
      <c r="N104" s="267">
        <v>2.9000000000000001E-2</v>
      </c>
      <c r="O104" s="268">
        <v>1.4843063731791025E-3</v>
      </c>
      <c r="P104" s="269">
        <v>0.1</v>
      </c>
      <c r="Q104" s="268">
        <f t="shared" si="0"/>
        <v>0.3041325256981593</v>
      </c>
      <c r="R104" s="270"/>
      <c r="S104" s="12"/>
      <c r="T104" s="270"/>
    </row>
    <row r="105" spans="1:20" s="271" customFormat="1" hidden="1" x14ac:dyDescent="0.3">
      <c r="A105" s="258"/>
      <c r="B105" s="259" t="s">
        <v>225</v>
      </c>
      <c r="C105" s="260" t="s">
        <v>226</v>
      </c>
      <c r="D105" s="261"/>
      <c r="E105" s="259" t="s">
        <v>211</v>
      </c>
      <c r="F105" s="262" t="s">
        <v>217</v>
      </c>
      <c r="G105" s="263">
        <v>44428</v>
      </c>
      <c r="H105" s="263">
        <v>45530</v>
      </c>
      <c r="I105" s="264" t="s">
        <v>213</v>
      </c>
      <c r="J105" s="265">
        <v>50000</v>
      </c>
      <c r="K105" s="266">
        <v>50000</v>
      </c>
      <c r="L105" s="266">
        <v>50567.78</v>
      </c>
      <c r="M105" s="265">
        <v>50000</v>
      </c>
      <c r="N105" s="267">
        <v>2.9000000000000001E-2</v>
      </c>
      <c r="O105" s="268">
        <v>1.4843063731791025E-3</v>
      </c>
      <c r="P105" s="269">
        <v>0.1</v>
      </c>
      <c r="Q105" s="268">
        <f t="shared" si="0"/>
        <v>0.30561683207133838</v>
      </c>
      <c r="R105" s="270"/>
      <c r="S105" s="12"/>
      <c r="T105" s="270"/>
    </row>
    <row r="106" spans="1:20" s="271" customFormat="1" hidden="1" x14ac:dyDescent="0.3">
      <c r="A106" s="258"/>
      <c r="B106" s="259" t="s">
        <v>225</v>
      </c>
      <c r="C106" s="260" t="s">
        <v>226</v>
      </c>
      <c r="D106" s="261"/>
      <c r="E106" s="259" t="s">
        <v>211</v>
      </c>
      <c r="F106" s="262" t="s">
        <v>217</v>
      </c>
      <c r="G106" s="263">
        <v>44428</v>
      </c>
      <c r="H106" s="263">
        <v>45530</v>
      </c>
      <c r="I106" s="264" t="s">
        <v>213</v>
      </c>
      <c r="J106" s="265">
        <v>50000</v>
      </c>
      <c r="K106" s="266">
        <v>50000</v>
      </c>
      <c r="L106" s="266">
        <v>50567.78</v>
      </c>
      <c r="M106" s="265">
        <v>50000</v>
      </c>
      <c r="N106" s="267">
        <v>2.9000000000000001E-2</v>
      </c>
      <c r="O106" s="268">
        <v>1.4843063731791025E-3</v>
      </c>
      <c r="P106" s="269">
        <v>0.1</v>
      </c>
      <c r="Q106" s="268">
        <f t="shared" si="0"/>
        <v>0.30710113844451747</v>
      </c>
      <c r="R106" s="270"/>
      <c r="S106" s="12"/>
      <c r="T106" s="270"/>
    </row>
    <row r="107" spans="1:20" s="271" customFormat="1" hidden="1" x14ac:dyDescent="0.3">
      <c r="A107" s="258"/>
      <c r="B107" s="259" t="s">
        <v>225</v>
      </c>
      <c r="C107" s="260" t="s">
        <v>226</v>
      </c>
      <c r="D107" s="261"/>
      <c r="E107" s="259" t="s">
        <v>211</v>
      </c>
      <c r="F107" s="262" t="s">
        <v>217</v>
      </c>
      <c r="G107" s="263">
        <v>44428</v>
      </c>
      <c r="H107" s="263">
        <v>45530</v>
      </c>
      <c r="I107" s="264" t="s">
        <v>213</v>
      </c>
      <c r="J107" s="265">
        <v>100000</v>
      </c>
      <c r="K107" s="266">
        <v>100000</v>
      </c>
      <c r="L107" s="266">
        <v>101135.56</v>
      </c>
      <c r="M107" s="265">
        <v>100000</v>
      </c>
      <c r="N107" s="267">
        <v>2.9000000000000001E-2</v>
      </c>
      <c r="O107" s="268">
        <v>2.9686127463582051E-3</v>
      </c>
      <c r="P107" s="269">
        <v>0.1</v>
      </c>
      <c r="Q107" s="268">
        <f t="shared" si="0"/>
        <v>0.31006975119087565</v>
      </c>
      <c r="R107" s="270"/>
      <c r="S107" s="12"/>
      <c r="T107" s="270"/>
    </row>
    <row r="108" spans="1:20" s="271" customFormat="1" hidden="1" x14ac:dyDescent="0.3">
      <c r="A108" s="258"/>
      <c r="B108" s="259" t="s">
        <v>225</v>
      </c>
      <c r="C108" s="260" t="s">
        <v>226</v>
      </c>
      <c r="D108" s="261"/>
      <c r="E108" s="259" t="s">
        <v>211</v>
      </c>
      <c r="F108" s="262" t="s">
        <v>217</v>
      </c>
      <c r="G108" s="263">
        <v>44428</v>
      </c>
      <c r="H108" s="263">
        <v>45530</v>
      </c>
      <c r="I108" s="264" t="s">
        <v>213</v>
      </c>
      <c r="J108" s="265">
        <v>100000</v>
      </c>
      <c r="K108" s="266">
        <v>100000</v>
      </c>
      <c r="L108" s="266">
        <v>101135.56</v>
      </c>
      <c r="M108" s="265">
        <v>100000</v>
      </c>
      <c r="N108" s="267">
        <v>2.9000000000000001E-2</v>
      </c>
      <c r="O108" s="268">
        <v>2.9686127463582051E-3</v>
      </c>
      <c r="P108" s="269">
        <v>0.1</v>
      </c>
      <c r="Q108" s="268">
        <f t="shared" si="0"/>
        <v>0.31303836393723383</v>
      </c>
      <c r="R108" s="270"/>
      <c r="S108" s="12"/>
      <c r="T108" s="270"/>
    </row>
    <row r="109" spans="1:20" s="271" customFormat="1" hidden="1" x14ac:dyDescent="0.3">
      <c r="A109" s="258"/>
      <c r="B109" s="259" t="s">
        <v>225</v>
      </c>
      <c r="C109" s="260" t="s">
        <v>227</v>
      </c>
      <c r="D109" s="261"/>
      <c r="E109" s="259" t="s">
        <v>211</v>
      </c>
      <c r="F109" s="262" t="s">
        <v>217</v>
      </c>
      <c r="G109" s="263">
        <v>45392</v>
      </c>
      <c r="H109" s="263">
        <v>46121</v>
      </c>
      <c r="I109" s="264" t="s">
        <v>213</v>
      </c>
      <c r="J109" s="265">
        <v>250000</v>
      </c>
      <c r="K109" s="266">
        <v>250964.33</v>
      </c>
      <c r="L109" s="266">
        <v>254275.97</v>
      </c>
      <c r="M109" s="265">
        <v>250000</v>
      </c>
      <c r="N109" s="267">
        <v>6.3E-2</v>
      </c>
      <c r="O109" s="268">
        <v>7.4637139067069641E-3</v>
      </c>
      <c r="P109" s="269">
        <v>0.1</v>
      </c>
      <c r="Q109" s="268">
        <f t="shared" si="0"/>
        <v>0.3205020778439408</v>
      </c>
      <c r="R109" s="270"/>
      <c r="S109" s="12"/>
      <c r="T109" s="270"/>
    </row>
    <row r="110" spans="1:20" s="271" customFormat="1" hidden="1" x14ac:dyDescent="0.3">
      <c r="A110" s="258"/>
      <c r="B110" s="259" t="s">
        <v>225</v>
      </c>
      <c r="C110" s="260" t="s">
        <v>227</v>
      </c>
      <c r="D110" s="261"/>
      <c r="E110" s="259" t="s">
        <v>211</v>
      </c>
      <c r="F110" s="262" t="s">
        <v>217</v>
      </c>
      <c r="G110" s="263">
        <v>45456</v>
      </c>
      <c r="H110" s="263">
        <v>46006</v>
      </c>
      <c r="I110" s="264" t="s">
        <v>213</v>
      </c>
      <c r="J110" s="265">
        <v>250000</v>
      </c>
      <c r="K110" s="266">
        <v>250000</v>
      </c>
      <c r="L110" s="266">
        <v>250612.68</v>
      </c>
      <c r="M110" s="265">
        <v>250000</v>
      </c>
      <c r="N110" s="267">
        <v>0.06</v>
      </c>
      <c r="O110" s="268">
        <v>7.3561860560913492E-3</v>
      </c>
      <c r="P110" s="269">
        <v>0.1</v>
      </c>
      <c r="Q110" s="268">
        <f t="shared" si="0"/>
        <v>0.32785826390003214</v>
      </c>
      <c r="R110" s="270"/>
      <c r="S110" s="12"/>
      <c r="T110" s="270"/>
    </row>
    <row r="111" spans="1:20" s="271" customFormat="1" hidden="1" x14ac:dyDescent="0.3">
      <c r="A111" s="258"/>
      <c r="B111" s="259" t="s">
        <v>225</v>
      </c>
      <c r="C111" s="260" t="s">
        <v>227</v>
      </c>
      <c r="D111" s="261"/>
      <c r="E111" s="259" t="s">
        <v>211</v>
      </c>
      <c r="F111" s="262" t="s">
        <v>217</v>
      </c>
      <c r="G111" s="263">
        <v>45456</v>
      </c>
      <c r="H111" s="263">
        <v>46006</v>
      </c>
      <c r="I111" s="264" t="s">
        <v>213</v>
      </c>
      <c r="J111" s="265">
        <v>250000</v>
      </c>
      <c r="K111" s="266">
        <v>250000</v>
      </c>
      <c r="L111" s="266">
        <v>250612.68</v>
      </c>
      <c r="M111" s="265">
        <v>250000</v>
      </c>
      <c r="N111" s="267">
        <v>0.06</v>
      </c>
      <c r="O111" s="268">
        <v>7.3561860560913492E-3</v>
      </c>
      <c r="P111" s="269">
        <v>0.1</v>
      </c>
      <c r="Q111" s="268">
        <f t="shared" si="0"/>
        <v>0.33521444995612348</v>
      </c>
      <c r="R111" s="270"/>
      <c r="S111" s="12"/>
      <c r="T111" s="270"/>
    </row>
    <row r="112" spans="1:20" s="271" customFormat="1" hidden="1" x14ac:dyDescent="0.3">
      <c r="A112" s="258"/>
      <c r="B112" s="259" t="s">
        <v>225</v>
      </c>
      <c r="C112" s="260" t="s">
        <v>227</v>
      </c>
      <c r="D112" s="261"/>
      <c r="E112" s="259" t="s">
        <v>211</v>
      </c>
      <c r="F112" s="262" t="s">
        <v>217</v>
      </c>
      <c r="G112" s="263">
        <v>45351</v>
      </c>
      <c r="H112" s="263">
        <v>45604</v>
      </c>
      <c r="I112" s="264" t="s">
        <v>213</v>
      </c>
      <c r="J112" s="265">
        <v>500000</v>
      </c>
      <c r="K112" s="266">
        <v>501495.82</v>
      </c>
      <c r="L112" s="266">
        <v>503636.68</v>
      </c>
      <c r="M112" s="265">
        <v>500000</v>
      </c>
      <c r="N112" s="267">
        <v>5.5E-2</v>
      </c>
      <c r="O112" s="268">
        <v>1.4783151126878899E-2</v>
      </c>
      <c r="P112" s="269">
        <v>0.1</v>
      </c>
      <c r="Q112" s="268">
        <f t="shared" si="0"/>
        <v>0.34999760108300237</v>
      </c>
      <c r="R112" s="270"/>
      <c r="S112" s="12"/>
      <c r="T112" s="270"/>
    </row>
    <row r="113" spans="1:20" s="271" customFormat="1" hidden="1" x14ac:dyDescent="0.3">
      <c r="A113" s="258"/>
      <c r="B113" s="259" t="s">
        <v>225</v>
      </c>
      <c r="C113" s="260" t="s">
        <v>227</v>
      </c>
      <c r="D113" s="261"/>
      <c r="E113" s="259" t="s">
        <v>211</v>
      </c>
      <c r="F113" s="262" t="s">
        <v>217</v>
      </c>
      <c r="G113" s="263">
        <v>45155</v>
      </c>
      <c r="H113" s="263">
        <v>45604</v>
      </c>
      <c r="I113" s="264" t="s">
        <v>213</v>
      </c>
      <c r="J113" s="265">
        <v>500000</v>
      </c>
      <c r="K113" s="266">
        <v>500000</v>
      </c>
      <c r="L113" s="266">
        <v>503550.8</v>
      </c>
      <c r="M113" s="265">
        <v>500000</v>
      </c>
      <c r="N113" s="267">
        <v>5.5E-2</v>
      </c>
      <c r="O113" s="268">
        <v>1.4780630307666969E-2</v>
      </c>
      <c r="P113" s="269">
        <v>0.1</v>
      </c>
      <c r="Q113" s="268">
        <f t="shared" si="0"/>
        <v>0.36477823139066934</v>
      </c>
      <c r="R113" s="270"/>
      <c r="S113" s="12"/>
      <c r="T113" s="270"/>
    </row>
    <row r="114" spans="1:20" s="271" customFormat="1" hidden="1" x14ac:dyDescent="0.3">
      <c r="A114" s="258"/>
      <c r="B114" s="259" t="s">
        <v>225</v>
      </c>
      <c r="C114" s="260" t="s">
        <v>227</v>
      </c>
      <c r="D114" s="261"/>
      <c r="E114" s="259" t="s">
        <v>211</v>
      </c>
      <c r="F114" s="262" t="s">
        <v>217</v>
      </c>
      <c r="G114" s="263">
        <v>45155</v>
      </c>
      <c r="H114" s="263">
        <v>45604</v>
      </c>
      <c r="I114" s="264" t="s">
        <v>213</v>
      </c>
      <c r="J114" s="265">
        <v>500000</v>
      </c>
      <c r="K114" s="266">
        <v>500000</v>
      </c>
      <c r="L114" s="266">
        <v>503550.8</v>
      </c>
      <c r="M114" s="265">
        <v>500000</v>
      </c>
      <c r="N114" s="267">
        <v>5.5E-2</v>
      </c>
      <c r="O114" s="268">
        <v>1.4780630307666969E-2</v>
      </c>
      <c r="P114" s="269">
        <v>0.1</v>
      </c>
      <c r="Q114" s="268">
        <f t="shared" si="0"/>
        <v>0.3795588616983363</v>
      </c>
      <c r="R114" s="270"/>
      <c r="S114" s="12"/>
      <c r="T114" s="270"/>
    </row>
    <row r="115" spans="1:20" s="271" customFormat="1" hidden="1" x14ac:dyDescent="0.3">
      <c r="A115" s="258"/>
      <c r="B115" s="259" t="s">
        <v>225</v>
      </c>
      <c r="C115" s="260" t="s">
        <v>227</v>
      </c>
      <c r="D115" s="261"/>
      <c r="E115" s="259" t="s">
        <v>211</v>
      </c>
      <c r="F115" s="262" t="s">
        <v>217</v>
      </c>
      <c r="G115" s="263">
        <v>45148</v>
      </c>
      <c r="H115" s="263">
        <v>45692</v>
      </c>
      <c r="I115" s="264" t="s">
        <v>213</v>
      </c>
      <c r="J115" s="265">
        <v>500000</v>
      </c>
      <c r="K115" s="266">
        <v>500000</v>
      </c>
      <c r="L115" s="266">
        <v>505126.17</v>
      </c>
      <c r="M115" s="265">
        <v>500000</v>
      </c>
      <c r="N115" s="267">
        <v>5.8500000000000003E-2</v>
      </c>
      <c r="O115" s="268">
        <v>1.4826871841922877E-2</v>
      </c>
      <c r="P115" s="269">
        <v>0.1</v>
      </c>
      <c r="Q115" s="268">
        <f t="shared" si="0"/>
        <v>0.39438573354025919</v>
      </c>
      <c r="R115" s="270"/>
      <c r="S115" s="12"/>
      <c r="T115" s="270"/>
    </row>
    <row r="116" spans="1:20" s="271" customFormat="1" hidden="1" x14ac:dyDescent="0.3">
      <c r="A116" s="258"/>
      <c r="B116" s="259" t="s">
        <v>225</v>
      </c>
      <c r="C116" s="260" t="s">
        <v>227</v>
      </c>
      <c r="D116" s="261"/>
      <c r="E116" s="259" t="s">
        <v>211</v>
      </c>
      <c r="F116" s="262" t="s">
        <v>217</v>
      </c>
      <c r="G116" s="263">
        <v>45148</v>
      </c>
      <c r="H116" s="263">
        <v>45692</v>
      </c>
      <c r="I116" s="264" t="s">
        <v>213</v>
      </c>
      <c r="J116" s="265">
        <v>500000</v>
      </c>
      <c r="K116" s="266">
        <v>500000</v>
      </c>
      <c r="L116" s="266">
        <v>505126.17</v>
      </c>
      <c r="M116" s="265">
        <v>500000</v>
      </c>
      <c r="N116" s="267">
        <v>5.8500000000000003E-2</v>
      </c>
      <c r="O116" s="268">
        <v>1.4826871841922877E-2</v>
      </c>
      <c r="P116" s="269">
        <v>0.1</v>
      </c>
      <c r="Q116" s="268">
        <f t="shared" si="0"/>
        <v>0.40921260538218207</v>
      </c>
      <c r="R116" s="270"/>
      <c r="S116" s="12"/>
      <c r="T116" s="270"/>
    </row>
    <row r="117" spans="1:20" s="271" customFormat="1" hidden="1" x14ac:dyDescent="0.3">
      <c r="A117" s="258"/>
      <c r="B117" s="259" t="s">
        <v>225</v>
      </c>
      <c r="C117" s="260" t="s">
        <v>227</v>
      </c>
      <c r="D117" s="261"/>
      <c r="E117" s="259" t="s">
        <v>211</v>
      </c>
      <c r="F117" s="262" t="s">
        <v>217</v>
      </c>
      <c r="G117" s="263">
        <v>44218</v>
      </c>
      <c r="H117" s="263">
        <v>46029</v>
      </c>
      <c r="I117" s="264" t="s">
        <v>213</v>
      </c>
      <c r="J117" s="265">
        <v>25000</v>
      </c>
      <c r="K117" s="266">
        <v>25039.79</v>
      </c>
      <c r="L117" s="266">
        <v>25019.919999999998</v>
      </c>
      <c r="M117" s="265">
        <v>25000</v>
      </c>
      <c r="N117" s="267">
        <v>4.1500000000000002E-2</v>
      </c>
      <c r="O117" s="268">
        <v>7.3440492567463495E-4</v>
      </c>
      <c r="P117" s="269">
        <v>0.1</v>
      </c>
      <c r="Q117" s="268">
        <f t="shared" si="0"/>
        <v>0.40994701030785669</v>
      </c>
      <c r="R117" s="270"/>
      <c r="S117" s="12"/>
      <c r="T117" s="270"/>
    </row>
    <row r="118" spans="1:20" s="271" customFormat="1" hidden="1" x14ac:dyDescent="0.3">
      <c r="A118" s="258"/>
      <c r="B118" s="259" t="s">
        <v>225</v>
      </c>
      <c r="C118" s="260" t="s">
        <v>224</v>
      </c>
      <c r="D118" s="261"/>
      <c r="E118" s="259" t="s">
        <v>211</v>
      </c>
      <c r="F118" s="262" t="s">
        <v>217</v>
      </c>
      <c r="G118" s="263">
        <v>44985</v>
      </c>
      <c r="H118" s="263">
        <v>45775</v>
      </c>
      <c r="I118" s="264" t="s">
        <v>213</v>
      </c>
      <c r="J118" s="265">
        <v>100000</v>
      </c>
      <c r="K118" s="266">
        <v>102581.92000000001</v>
      </c>
      <c r="L118" s="266">
        <v>101954.91</v>
      </c>
      <c r="M118" s="265">
        <v>100000</v>
      </c>
      <c r="N118" s="267">
        <v>3.8699999999999998E-2</v>
      </c>
      <c r="O118" s="268">
        <v>2.9926629701739296E-3</v>
      </c>
      <c r="P118" s="269">
        <v>0.1</v>
      </c>
      <c r="Q118" s="268">
        <f t="shared" si="0"/>
        <v>0.41293967327803061</v>
      </c>
      <c r="R118" s="270"/>
      <c r="S118" s="12"/>
      <c r="T118" s="270"/>
    </row>
    <row r="119" spans="1:20" s="271" customFormat="1" hidden="1" x14ac:dyDescent="0.3">
      <c r="A119" s="258"/>
      <c r="B119" s="259" t="s">
        <v>225</v>
      </c>
      <c r="C119" s="260" t="s">
        <v>224</v>
      </c>
      <c r="D119" s="261"/>
      <c r="E119" s="259" t="s">
        <v>211</v>
      </c>
      <c r="F119" s="262" t="s">
        <v>217</v>
      </c>
      <c r="G119" s="263">
        <v>44985</v>
      </c>
      <c r="H119" s="263">
        <v>45775</v>
      </c>
      <c r="I119" s="264" t="s">
        <v>213</v>
      </c>
      <c r="J119" s="265">
        <v>100000</v>
      </c>
      <c r="K119" s="266">
        <v>102581.92000000001</v>
      </c>
      <c r="L119" s="266">
        <v>101954.91</v>
      </c>
      <c r="M119" s="265">
        <v>100000</v>
      </c>
      <c r="N119" s="267">
        <v>3.8699999999999998E-2</v>
      </c>
      <c r="O119" s="268">
        <v>2.9926629701739296E-3</v>
      </c>
      <c r="P119" s="269">
        <v>0.1</v>
      </c>
      <c r="Q119" s="268">
        <f t="shared" si="0"/>
        <v>0.41593233624820453</v>
      </c>
      <c r="R119" s="270"/>
      <c r="S119" s="12"/>
      <c r="T119" s="270"/>
    </row>
    <row r="120" spans="1:20" s="271" customFormat="1" hidden="1" x14ac:dyDescent="0.3">
      <c r="A120" s="258"/>
      <c r="B120" s="259" t="s">
        <v>225</v>
      </c>
      <c r="C120" s="260" t="s">
        <v>224</v>
      </c>
      <c r="D120" s="261"/>
      <c r="E120" s="259" t="s">
        <v>211</v>
      </c>
      <c r="F120" s="262" t="s">
        <v>217</v>
      </c>
      <c r="G120" s="263">
        <v>44985</v>
      </c>
      <c r="H120" s="263">
        <v>45775</v>
      </c>
      <c r="I120" s="264" t="s">
        <v>213</v>
      </c>
      <c r="J120" s="265">
        <v>100000</v>
      </c>
      <c r="K120" s="266">
        <v>102581.92000000001</v>
      </c>
      <c r="L120" s="266">
        <v>101954.91</v>
      </c>
      <c r="M120" s="265">
        <v>100000</v>
      </c>
      <c r="N120" s="267">
        <v>3.8699999999999998E-2</v>
      </c>
      <c r="O120" s="268">
        <v>2.9926629701739296E-3</v>
      </c>
      <c r="P120" s="269">
        <v>0.1</v>
      </c>
      <c r="Q120" s="268">
        <f t="shared" si="0"/>
        <v>0.41892499921837845</v>
      </c>
      <c r="R120" s="270"/>
      <c r="S120" s="12"/>
      <c r="T120" s="270"/>
    </row>
    <row r="121" spans="1:20" s="271" customFormat="1" hidden="1" x14ac:dyDescent="0.3">
      <c r="A121" s="258"/>
      <c r="B121" s="259" t="s">
        <v>225</v>
      </c>
      <c r="C121" s="260" t="s">
        <v>224</v>
      </c>
      <c r="D121" s="261"/>
      <c r="E121" s="259" t="s">
        <v>211</v>
      </c>
      <c r="F121" s="262" t="s">
        <v>217</v>
      </c>
      <c r="G121" s="263">
        <v>44985</v>
      </c>
      <c r="H121" s="263">
        <v>45775</v>
      </c>
      <c r="I121" s="264" t="s">
        <v>213</v>
      </c>
      <c r="J121" s="265">
        <v>100000</v>
      </c>
      <c r="K121" s="266">
        <v>101898.71</v>
      </c>
      <c r="L121" s="266">
        <v>100813.13</v>
      </c>
      <c r="M121" s="265">
        <v>100000</v>
      </c>
      <c r="N121" s="267">
        <v>3.8699999999999998E-2</v>
      </c>
      <c r="O121" s="268">
        <v>2.9591485202461604E-3</v>
      </c>
      <c r="P121" s="269">
        <v>0.1</v>
      </c>
      <c r="Q121" s="268">
        <f t="shared" si="0"/>
        <v>0.42188414773862459</v>
      </c>
      <c r="R121" s="274"/>
      <c r="S121" s="12"/>
      <c r="T121" s="270"/>
    </row>
    <row r="122" spans="1:20" s="271" customFormat="1" hidden="1" x14ac:dyDescent="0.3">
      <c r="A122" s="258"/>
      <c r="B122" s="259" t="s">
        <v>225</v>
      </c>
      <c r="C122" s="260" t="s">
        <v>224</v>
      </c>
      <c r="D122" s="261"/>
      <c r="E122" s="259" t="s">
        <v>211</v>
      </c>
      <c r="F122" s="262" t="s">
        <v>217</v>
      </c>
      <c r="G122" s="263">
        <v>44985</v>
      </c>
      <c r="H122" s="263">
        <v>45775</v>
      </c>
      <c r="I122" s="264" t="s">
        <v>213</v>
      </c>
      <c r="J122" s="265">
        <v>100000</v>
      </c>
      <c r="K122" s="266">
        <v>101898.71</v>
      </c>
      <c r="L122" s="266">
        <v>100813.13</v>
      </c>
      <c r="M122" s="265">
        <v>100000</v>
      </c>
      <c r="N122" s="267">
        <v>3.8699999999999998E-2</v>
      </c>
      <c r="O122" s="268">
        <v>2.9591485202461604E-3</v>
      </c>
      <c r="P122" s="269">
        <v>0.1</v>
      </c>
      <c r="Q122" s="268">
        <f t="shared" si="0"/>
        <v>0.42484329625887074</v>
      </c>
      <c r="R122" s="274"/>
      <c r="S122" s="12"/>
      <c r="T122" s="270"/>
    </row>
    <row r="123" spans="1:20" s="271" customFormat="1" x14ac:dyDescent="0.3">
      <c r="A123" s="258"/>
      <c r="B123" s="259" t="s">
        <v>225</v>
      </c>
      <c r="C123" s="260" t="s">
        <v>228</v>
      </c>
      <c r="D123" s="261"/>
      <c r="E123" s="259" t="s">
        <v>211</v>
      </c>
      <c r="F123" s="262" t="s">
        <v>217</v>
      </c>
      <c r="G123" s="263">
        <v>45314</v>
      </c>
      <c r="H123" s="263">
        <v>46258</v>
      </c>
      <c r="I123" s="264" t="s">
        <v>213</v>
      </c>
      <c r="J123" s="265">
        <v>500000</v>
      </c>
      <c r="K123" s="266">
        <v>521924.68</v>
      </c>
      <c r="L123" s="266">
        <v>532509.38</v>
      </c>
      <c r="M123" s="265">
        <v>500000</v>
      </c>
      <c r="N123" s="267">
        <v>6.5000000000000002E-2</v>
      </c>
      <c r="O123" s="268">
        <v>1.563064596689142E-2</v>
      </c>
      <c r="P123" s="269">
        <v>0.1</v>
      </c>
      <c r="Q123" s="268">
        <f t="shared" si="0"/>
        <v>0.44047394222576214</v>
      </c>
      <c r="R123" s="274"/>
      <c r="S123" s="12"/>
      <c r="T123" s="270"/>
    </row>
    <row r="124" spans="1:20" s="271" customFormat="1" x14ac:dyDescent="0.3">
      <c r="A124" s="258"/>
      <c r="B124" s="259" t="s">
        <v>225</v>
      </c>
      <c r="C124" s="260" t="s">
        <v>228</v>
      </c>
      <c r="D124" s="261"/>
      <c r="E124" s="259" t="s">
        <v>211</v>
      </c>
      <c r="F124" s="262" t="s">
        <v>217</v>
      </c>
      <c r="G124" s="263">
        <v>45314</v>
      </c>
      <c r="H124" s="263">
        <v>46258</v>
      </c>
      <c r="I124" s="264" t="s">
        <v>213</v>
      </c>
      <c r="J124" s="265">
        <v>500000</v>
      </c>
      <c r="K124" s="266">
        <v>521924.68</v>
      </c>
      <c r="L124" s="266">
        <v>532509.38</v>
      </c>
      <c r="M124" s="265">
        <v>500000</v>
      </c>
      <c r="N124" s="267">
        <v>6.5000000000000002E-2</v>
      </c>
      <c r="O124" s="268">
        <v>1.563064596689142E-2</v>
      </c>
      <c r="P124" s="269">
        <v>0.1</v>
      </c>
      <c r="Q124" s="268">
        <f t="shared" si="0"/>
        <v>0.45610458819265354</v>
      </c>
      <c r="R124" s="274"/>
      <c r="S124" s="12"/>
      <c r="T124" s="270"/>
    </row>
    <row r="125" spans="1:20" s="271" customFormat="1" x14ac:dyDescent="0.3">
      <c r="A125" s="258"/>
      <c r="B125" s="259" t="s">
        <v>225</v>
      </c>
      <c r="C125" s="260" t="s">
        <v>228</v>
      </c>
      <c r="D125" s="261"/>
      <c r="E125" s="259" t="s">
        <v>211</v>
      </c>
      <c r="F125" s="262" t="s">
        <v>217</v>
      </c>
      <c r="G125" s="263">
        <v>45351</v>
      </c>
      <c r="H125" s="263">
        <v>46258</v>
      </c>
      <c r="I125" s="264" t="s">
        <v>213</v>
      </c>
      <c r="J125" s="265">
        <v>500000</v>
      </c>
      <c r="K125" s="266">
        <v>522655.42</v>
      </c>
      <c r="L125" s="266">
        <v>532711.71</v>
      </c>
      <c r="M125" s="265">
        <v>500000</v>
      </c>
      <c r="N125" s="267">
        <v>6.5000000000000002E-2</v>
      </c>
      <c r="O125" s="268">
        <v>1.5636584920677512E-2</v>
      </c>
      <c r="P125" s="269">
        <v>0.1</v>
      </c>
      <c r="Q125" s="268">
        <f t="shared" si="0"/>
        <v>0.47174117311333102</v>
      </c>
      <c r="R125" s="274"/>
      <c r="S125" s="12"/>
      <c r="T125" s="270"/>
    </row>
    <row r="126" spans="1:20" s="271" customFormat="1" x14ac:dyDescent="0.3">
      <c r="A126" s="258"/>
      <c r="B126" s="259" t="s">
        <v>225</v>
      </c>
      <c r="C126" s="260" t="s">
        <v>228</v>
      </c>
      <c r="D126" s="261"/>
      <c r="E126" s="259" t="s">
        <v>211</v>
      </c>
      <c r="F126" s="262" t="s">
        <v>217</v>
      </c>
      <c r="G126" s="263">
        <v>44672</v>
      </c>
      <c r="H126" s="263">
        <v>45769</v>
      </c>
      <c r="I126" s="264" t="s">
        <v>213</v>
      </c>
      <c r="J126" s="265">
        <v>501000</v>
      </c>
      <c r="K126" s="266">
        <v>501000</v>
      </c>
      <c r="L126" s="266">
        <v>504429.36</v>
      </c>
      <c r="M126" s="265">
        <v>501000</v>
      </c>
      <c r="N126" s="267">
        <v>3.7499999999999999E-2</v>
      </c>
      <c r="O126" s="268">
        <v>1.4806418511286354E-2</v>
      </c>
      <c r="P126" s="269">
        <v>0.1</v>
      </c>
      <c r="Q126" s="268">
        <f t="shared" si="0"/>
        <v>0.48654759162461736</v>
      </c>
      <c r="R126" s="274"/>
      <c r="S126" s="12"/>
      <c r="T126" s="270"/>
    </row>
    <row r="127" spans="1:20" s="271" customFormat="1" x14ac:dyDescent="0.3">
      <c r="A127" s="258"/>
      <c r="B127" s="259" t="s">
        <v>225</v>
      </c>
      <c r="C127" s="260" t="s">
        <v>228</v>
      </c>
      <c r="D127" s="261"/>
      <c r="E127" s="259" t="s">
        <v>211</v>
      </c>
      <c r="F127" s="262" t="s">
        <v>217</v>
      </c>
      <c r="G127" s="263">
        <v>45212</v>
      </c>
      <c r="H127" s="263">
        <v>46223</v>
      </c>
      <c r="I127" s="264" t="s">
        <v>213</v>
      </c>
      <c r="J127" s="265">
        <v>100000</v>
      </c>
      <c r="K127" s="266">
        <v>102015.44</v>
      </c>
      <c r="L127" s="266">
        <v>101573.08</v>
      </c>
      <c r="M127" s="265">
        <v>100000</v>
      </c>
      <c r="N127" s="267">
        <v>6.5000000000000002E-2</v>
      </c>
      <c r="O127" s="268">
        <v>2.9814551872245697E-3</v>
      </c>
      <c r="P127" s="269">
        <v>0.1</v>
      </c>
      <c r="Q127" s="268">
        <f t="shared" si="0"/>
        <v>0.48952904681184195</v>
      </c>
      <c r="R127" s="274"/>
      <c r="S127" s="12"/>
      <c r="T127" s="270"/>
    </row>
    <row r="128" spans="1:20" s="271" customFormat="1" x14ac:dyDescent="0.3">
      <c r="A128" s="258"/>
      <c r="B128" s="259" t="s">
        <v>225</v>
      </c>
      <c r="C128" s="260" t="s">
        <v>228</v>
      </c>
      <c r="D128" s="261"/>
      <c r="E128" s="259" t="s">
        <v>211</v>
      </c>
      <c r="F128" s="262" t="s">
        <v>217</v>
      </c>
      <c r="G128" s="263">
        <v>45296</v>
      </c>
      <c r="H128" s="263">
        <v>46258</v>
      </c>
      <c r="I128" s="264" t="s">
        <v>213</v>
      </c>
      <c r="J128" s="265">
        <v>500000</v>
      </c>
      <c r="K128" s="266">
        <v>517775.34</v>
      </c>
      <c r="L128" s="266">
        <v>532434.79</v>
      </c>
      <c r="M128" s="265">
        <v>500000</v>
      </c>
      <c r="N128" s="267">
        <v>6.5000000000000002E-2</v>
      </c>
      <c r="O128" s="268">
        <v>1.5628456540889814E-2</v>
      </c>
      <c r="P128" s="269">
        <v>0.1</v>
      </c>
      <c r="Q128" s="268">
        <f t="shared" si="0"/>
        <v>0.5051575033527318</v>
      </c>
      <c r="R128" s="274"/>
      <c r="S128" s="12"/>
      <c r="T128" s="270"/>
    </row>
    <row r="129" spans="1:20" s="271" customFormat="1" x14ac:dyDescent="0.3">
      <c r="A129" s="258"/>
      <c r="B129" s="259" t="s">
        <v>225</v>
      </c>
      <c r="C129" s="260" t="s">
        <v>228</v>
      </c>
      <c r="D129" s="261"/>
      <c r="E129" s="259" t="s">
        <v>211</v>
      </c>
      <c r="F129" s="262" t="s">
        <v>217</v>
      </c>
      <c r="G129" s="263">
        <v>45296</v>
      </c>
      <c r="H129" s="263">
        <v>46258</v>
      </c>
      <c r="I129" s="264" t="s">
        <v>213</v>
      </c>
      <c r="J129" s="265">
        <v>500000</v>
      </c>
      <c r="K129" s="266">
        <v>517775.34</v>
      </c>
      <c r="L129" s="266">
        <v>532434.79</v>
      </c>
      <c r="M129" s="265">
        <v>500000</v>
      </c>
      <c r="N129" s="267">
        <v>6.5000000000000002E-2</v>
      </c>
      <c r="O129" s="268">
        <v>1.5628456540889814E-2</v>
      </c>
      <c r="P129" s="269">
        <v>0.1</v>
      </c>
      <c r="Q129" s="268">
        <f t="shared" si="0"/>
        <v>0.52078595989362164</v>
      </c>
      <c r="R129" s="274"/>
      <c r="S129" s="12"/>
      <c r="T129" s="270"/>
    </row>
    <row r="130" spans="1:20" s="271" customFormat="1" x14ac:dyDescent="0.3">
      <c r="A130" s="258"/>
      <c r="B130" s="259" t="s">
        <v>225</v>
      </c>
      <c r="C130" s="260" t="s">
        <v>228</v>
      </c>
      <c r="D130" s="261"/>
      <c r="E130" s="259" t="s">
        <v>211</v>
      </c>
      <c r="F130" s="262" t="s">
        <v>217</v>
      </c>
      <c r="G130" s="263">
        <v>45296</v>
      </c>
      <c r="H130" s="263">
        <v>46258</v>
      </c>
      <c r="I130" s="264" t="s">
        <v>213</v>
      </c>
      <c r="J130" s="265">
        <v>500000</v>
      </c>
      <c r="K130" s="266">
        <v>517775.34</v>
      </c>
      <c r="L130" s="266">
        <v>532417.03</v>
      </c>
      <c r="M130" s="265">
        <v>500000</v>
      </c>
      <c r="N130" s="267">
        <v>6.5000000000000002E-2</v>
      </c>
      <c r="O130" s="268">
        <v>1.5627935235007145E-2</v>
      </c>
      <c r="P130" s="269">
        <v>0.1</v>
      </c>
      <c r="Q130" s="268">
        <f t="shared" si="0"/>
        <v>0.5364138951286288</v>
      </c>
      <c r="R130" s="274"/>
      <c r="S130" s="12"/>
      <c r="T130" s="270"/>
    </row>
    <row r="131" spans="1:20" s="271" customFormat="1" x14ac:dyDescent="0.3">
      <c r="A131" s="258"/>
      <c r="B131" s="259" t="s">
        <v>225</v>
      </c>
      <c r="C131" s="260" t="s">
        <v>228</v>
      </c>
      <c r="D131" s="261"/>
      <c r="E131" s="259" t="s">
        <v>211</v>
      </c>
      <c r="F131" s="262" t="s">
        <v>217</v>
      </c>
      <c r="G131" s="263">
        <v>45351</v>
      </c>
      <c r="H131" s="263">
        <v>46258</v>
      </c>
      <c r="I131" s="264" t="s">
        <v>213</v>
      </c>
      <c r="J131" s="265">
        <v>500000</v>
      </c>
      <c r="K131" s="266">
        <v>522234.91</v>
      </c>
      <c r="L131" s="266">
        <v>532485.59</v>
      </c>
      <c r="M131" s="265">
        <v>500000</v>
      </c>
      <c r="N131" s="267">
        <v>6.5000000000000002E-2</v>
      </c>
      <c r="O131" s="268">
        <v>1.562994766357223E-2</v>
      </c>
      <c r="P131" s="269">
        <v>0.1</v>
      </c>
      <c r="Q131" s="268">
        <f t="shared" si="0"/>
        <v>0.55204384279220098</v>
      </c>
      <c r="R131" s="274"/>
      <c r="S131" s="12"/>
      <c r="T131" s="270"/>
    </row>
    <row r="132" spans="1:20" s="271" customFormat="1" x14ac:dyDescent="0.3">
      <c r="A132" s="258"/>
      <c r="B132" s="259" t="s">
        <v>225</v>
      </c>
      <c r="C132" s="260" t="s">
        <v>228</v>
      </c>
      <c r="D132" s="261"/>
      <c r="E132" s="259" t="s">
        <v>211</v>
      </c>
      <c r="F132" s="262" t="s">
        <v>217</v>
      </c>
      <c r="G132" s="263">
        <v>45351</v>
      </c>
      <c r="H132" s="263">
        <v>46258</v>
      </c>
      <c r="I132" s="264" t="s">
        <v>213</v>
      </c>
      <c r="J132" s="265">
        <v>500000</v>
      </c>
      <c r="K132" s="266">
        <v>522234.91</v>
      </c>
      <c r="L132" s="266">
        <v>532485.59</v>
      </c>
      <c r="M132" s="265">
        <v>500000</v>
      </c>
      <c r="N132" s="267">
        <v>6.5000000000000002E-2</v>
      </c>
      <c r="O132" s="268">
        <v>1.562994766357223E-2</v>
      </c>
      <c r="P132" s="269">
        <v>0.1</v>
      </c>
      <c r="Q132" s="268">
        <f t="shared" si="0"/>
        <v>0.56767379045577315</v>
      </c>
      <c r="R132" s="274"/>
      <c r="S132" s="12"/>
      <c r="T132" s="270"/>
    </row>
    <row r="133" spans="1:20" s="271" customFormat="1" x14ac:dyDescent="0.3">
      <c r="A133" s="258"/>
      <c r="B133" s="259" t="s">
        <v>225</v>
      </c>
      <c r="C133" s="260" t="s">
        <v>228</v>
      </c>
      <c r="D133" s="261"/>
      <c r="E133" s="259" t="s">
        <v>211</v>
      </c>
      <c r="F133" s="262" t="s">
        <v>217</v>
      </c>
      <c r="G133" s="263">
        <v>45400</v>
      </c>
      <c r="H133" s="263">
        <v>46496</v>
      </c>
      <c r="I133" s="264" t="s">
        <v>213</v>
      </c>
      <c r="J133" s="265">
        <v>500000</v>
      </c>
      <c r="K133" s="266">
        <v>500000</v>
      </c>
      <c r="L133" s="266">
        <v>506116.2</v>
      </c>
      <c r="M133" s="265">
        <v>500000</v>
      </c>
      <c r="N133" s="267">
        <v>6.4500000000000002E-2</v>
      </c>
      <c r="O133" s="268">
        <v>1.4855932003129055E-2</v>
      </c>
      <c r="P133" s="269">
        <v>0.1</v>
      </c>
      <c r="Q133" s="268">
        <f t="shared" si="0"/>
        <v>0.58252972245890222</v>
      </c>
      <c r="R133" s="274"/>
      <c r="S133" s="12"/>
      <c r="T133" s="270"/>
    </row>
    <row r="134" spans="1:20" s="271" customFormat="1" x14ac:dyDescent="0.3">
      <c r="A134" s="258"/>
      <c r="B134" s="259" t="s">
        <v>225</v>
      </c>
      <c r="C134" s="260" t="s">
        <v>228</v>
      </c>
      <c r="D134" s="261"/>
      <c r="E134" s="259" t="s">
        <v>211</v>
      </c>
      <c r="F134" s="262" t="s">
        <v>217</v>
      </c>
      <c r="G134" s="263">
        <v>45400</v>
      </c>
      <c r="H134" s="263">
        <v>46496</v>
      </c>
      <c r="I134" s="264" t="s">
        <v>213</v>
      </c>
      <c r="J134" s="265">
        <v>500000</v>
      </c>
      <c r="K134" s="266">
        <v>500000</v>
      </c>
      <c r="L134" s="266">
        <v>506116.2</v>
      </c>
      <c r="M134" s="265">
        <v>500000</v>
      </c>
      <c r="N134" s="267">
        <v>6.4500000000000002E-2</v>
      </c>
      <c r="O134" s="268">
        <v>1.4855932003129055E-2</v>
      </c>
      <c r="P134" s="269">
        <v>0.1</v>
      </c>
      <c r="Q134" s="268">
        <f t="shared" ref="Q134:Q170" si="1">+Q133+O134</f>
        <v>0.59738565446203129</v>
      </c>
      <c r="R134" s="274"/>
      <c r="S134" s="12"/>
      <c r="T134" s="270"/>
    </row>
    <row r="135" spans="1:20" s="271" customFormat="1" x14ac:dyDescent="0.3">
      <c r="A135" s="258"/>
      <c r="B135" s="259" t="s">
        <v>225</v>
      </c>
      <c r="C135" s="260" t="s">
        <v>228</v>
      </c>
      <c r="D135" s="261"/>
      <c r="E135" s="259" t="s">
        <v>211</v>
      </c>
      <c r="F135" s="262" t="s">
        <v>217</v>
      </c>
      <c r="G135" s="263">
        <v>45450</v>
      </c>
      <c r="H135" s="263">
        <v>46546</v>
      </c>
      <c r="I135" s="264" t="s">
        <v>213</v>
      </c>
      <c r="J135" s="265">
        <v>500000</v>
      </c>
      <c r="K135" s="266">
        <v>500000</v>
      </c>
      <c r="L135" s="266">
        <v>501814.93</v>
      </c>
      <c r="M135" s="265">
        <v>500000</v>
      </c>
      <c r="N135" s="267">
        <v>6.5000000000000002E-2</v>
      </c>
      <c r="O135" s="268">
        <v>1.4729677647613267E-2</v>
      </c>
      <c r="P135" s="269">
        <v>0.1</v>
      </c>
      <c r="Q135" s="268">
        <f t="shared" si="1"/>
        <v>0.61211533210964453</v>
      </c>
      <c r="R135" s="274"/>
      <c r="S135" s="12"/>
      <c r="T135" s="270"/>
    </row>
    <row r="136" spans="1:20" s="271" customFormat="1" x14ac:dyDescent="0.3">
      <c r="A136" s="258"/>
      <c r="B136" s="259" t="s">
        <v>225</v>
      </c>
      <c r="C136" s="260" t="s">
        <v>228</v>
      </c>
      <c r="D136" s="261"/>
      <c r="E136" s="259" t="s">
        <v>211</v>
      </c>
      <c r="F136" s="262" t="s">
        <v>217</v>
      </c>
      <c r="G136" s="263">
        <v>45450</v>
      </c>
      <c r="H136" s="263">
        <v>46546</v>
      </c>
      <c r="I136" s="264" t="s">
        <v>213</v>
      </c>
      <c r="J136" s="265">
        <v>500000</v>
      </c>
      <c r="K136" s="266">
        <v>500000</v>
      </c>
      <c r="L136" s="266">
        <v>501814.93</v>
      </c>
      <c r="M136" s="265">
        <v>500000</v>
      </c>
      <c r="N136" s="267">
        <v>6.5000000000000002E-2</v>
      </c>
      <c r="O136" s="268">
        <v>1.4729677647613267E-2</v>
      </c>
      <c r="P136" s="269">
        <v>0.1</v>
      </c>
      <c r="Q136" s="268">
        <f t="shared" si="1"/>
        <v>0.62684500975725777</v>
      </c>
      <c r="R136" s="274"/>
      <c r="S136" s="12"/>
      <c r="T136" s="270"/>
    </row>
    <row r="137" spans="1:20" s="271" customFormat="1" x14ac:dyDescent="0.3">
      <c r="A137" s="258"/>
      <c r="B137" s="259" t="s">
        <v>225</v>
      </c>
      <c r="C137" s="260" t="s">
        <v>228</v>
      </c>
      <c r="D137" s="261"/>
      <c r="E137" s="259" t="s">
        <v>211</v>
      </c>
      <c r="F137" s="262" t="s">
        <v>217</v>
      </c>
      <c r="G137" s="263">
        <v>45450</v>
      </c>
      <c r="H137" s="263">
        <v>46546</v>
      </c>
      <c r="I137" s="264" t="s">
        <v>213</v>
      </c>
      <c r="J137" s="265">
        <v>500000</v>
      </c>
      <c r="K137" s="266">
        <v>500000</v>
      </c>
      <c r="L137" s="266">
        <v>501814.93</v>
      </c>
      <c r="M137" s="265">
        <v>500000</v>
      </c>
      <c r="N137" s="267">
        <v>6.5000000000000002E-2</v>
      </c>
      <c r="O137" s="268">
        <v>1.4729677647613267E-2</v>
      </c>
      <c r="P137" s="269">
        <v>0.1</v>
      </c>
      <c r="Q137" s="268">
        <f t="shared" si="1"/>
        <v>0.641574687404871</v>
      </c>
      <c r="R137" s="274"/>
      <c r="S137" s="12"/>
      <c r="T137" s="270"/>
    </row>
    <row r="138" spans="1:20" s="271" customFormat="1" x14ac:dyDescent="0.3">
      <c r="A138" s="258"/>
      <c r="B138" s="259" t="s">
        <v>225</v>
      </c>
      <c r="C138" s="260" t="s">
        <v>228</v>
      </c>
      <c r="D138" s="261"/>
      <c r="E138" s="259" t="s">
        <v>211</v>
      </c>
      <c r="F138" s="262" t="s">
        <v>217</v>
      </c>
      <c r="G138" s="263">
        <v>45450</v>
      </c>
      <c r="H138" s="263">
        <v>46546</v>
      </c>
      <c r="I138" s="264" t="s">
        <v>213</v>
      </c>
      <c r="J138" s="265">
        <v>500000</v>
      </c>
      <c r="K138" s="266">
        <v>500000</v>
      </c>
      <c r="L138" s="266">
        <v>501814.93</v>
      </c>
      <c r="M138" s="265">
        <v>500000</v>
      </c>
      <c r="N138" s="267">
        <v>6.5000000000000002E-2</v>
      </c>
      <c r="O138" s="268">
        <v>1.4729677647613267E-2</v>
      </c>
      <c r="P138" s="269">
        <v>0.1</v>
      </c>
      <c r="Q138" s="268">
        <f t="shared" si="1"/>
        <v>0.65630436505248424</v>
      </c>
      <c r="R138" s="274"/>
      <c r="S138" s="12"/>
      <c r="T138" s="270"/>
    </row>
    <row r="139" spans="1:20" s="271" customFormat="1" x14ac:dyDescent="0.3">
      <c r="A139" s="258"/>
      <c r="B139" s="259" t="s">
        <v>225</v>
      </c>
      <c r="C139" s="260" t="s">
        <v>228</v>
      </c>
      <c r="D139" s="261"/>
      <c r="E139" s="259" t="s">
        <v>211</v>
      </c>
      <c r="F139" s="262" t="s">
        <v>217</v>
      </c>
      <c r="G139" s="263">
        <v>45303</v>
      </c>
      <c r="H139" s="263">
        <v>46258</v>
      </c>
      <c r="I139" s="264" t="s">
        <v>213</v>
      </c>
      <c r="J139" s="265">
        <v>250000</v>
      </c>
      <c r="K139" s="266">
        <v>259161.58</v>
      </c>
      <c r="L139" s="266">
        <v>266204.59000000003</v>
      </c>
      <c r="M139" s="265">
        <v>250000</v>
      </c>
      <c r="N139" s="267">
        <v>6.5000000000000002E-2</v>
      </c>
      <c r="O139" s="268">
        <v>7.8138524077293898E-3</v>
      </c>
      <c r="P139" s="269">
        <v>0.1</v>
      </c>
      <c r="Q139" s="268">
        <f t="shared" si="1"/>
        <v>0.6641182174602136</v>
      </c>
      <c r="R139" s="274"/>
      <c r="S139" s="12"/>
      <c r="T139" s="270"/>
    </row>
    <row r="140" spans="1:20" s="271" customFormat="1" x14ac:dyDescent="0.3">
      <c r="A140" s="258"/>
      <c r="B140" s="259" t="s">
        <v>225</v>
      </c>
      <c r="C140" s="260" t="s">
        <v>228</v>
      </c>
      <c r="D140" s="261"/>
      <c r="E140" s="259" t="s">
        <v>211</v>
      </c>
      <c r="F140" s="262" t="s">
        <v>217</v>
      </c>
      <c r="G140" s="263">
        <v>45303</v>
      </c>
      <c r="H140" s="263">
        <v>46258</v>
      </c>
      <c r="I140" s="264" t="s">
        <v>213</v>
      </c>
      <c r="J140" s="265">
        <v>250000</v>
      </c>
      <c r="K140" s="266">
        <v>259161.58</v>
      </c>
      <c r="L140" s="266">
        <v>266204.59000000003</v>
      </c>
      <c r="M140" s="265">
        <v>250000</v>
      </c>
      <c r="N140" s="267">
        <v>6.5000000000000002E-2</v>
      </c>
      <c r="O140" s="268">
        <v>7.8138524077293898E-3</v>
      </c>
      <c r="P140" s="269">
        <v>0.1</v>
      </c>
      <c r="Q140" s="268">
        <f t="shared" si="1"/>
        <v>0.67193206986794296</v>
      </c>
      <c r="R140" s="274"/>
      <c r="S140" s="12"/>
      <c r="T140" s="270"/>
    </row>
    <row r="141" spans="1:20" s="271" customFormat="1" x14ac:dyDescent="0.3">
      <c r="A141" s="258"/>
      <c r="B141" s="259" t="s">
        <v>225</v>
      </c>
      <c r="C141" s="260" t="s">
        <v>228</v>
      </c>
      <c r="D141" s="261"/>
      <c r="E141" s="259" t="s">
        <v>211</v>
      </c>
      <c r="F141" s="262" t="s">
        <v>217</v>
      </c>
      <c r="G141" s="263">
        <v>45303</v>
      </c>
      <c r="H141" s="263">
        <v>46258</v>
      </c>
      <c r="I141" s="264" t="s">
        <v>213</v>
      </c>
      <c r="J141" s="265">
        <v>250000</v>
      </c>
      <c r="K141" s="266">
        <v>259161.58</v>
      </c>
      <c r="L141" s="266">
        <v>266204.59000000003</v>
      </c>
      <c r="M141" s="265">
        <v>250000</v>
      </c>
      <c r="N141" s="267">
        <v>6.5000000000000002E-2</v>
      </c>
      <c r="O141" s="268">
        <v>7.8138524077293898E-3</v>
      </c>
      <c r="P141" s="269">
        <v>0.1</v>
      </c>
      <c r="Q141" s="268">
        <f t="shared" si="1"/>
        <v>0.67974592227567232</v>
      </c>
      <c r="R141" s="274"/>
      <c r="S141" s="12"/>
      <c r="T141" s="270"/>
    </row>
    <row r="142" spans="1:20" s="271" customFormat="1" ht="15" customHeight="1" x14ac:dyDescent="0.3">
      <c r="A142" s="258"/>
      <c r="B142" s="259" t="s">
        <v>225</v>
      </c>
      <c r="C142" s="260" t="s">
        <v>228</v>
      </c>
      <c r="D142" s="261"/>
      <c r="E142" s="259" t="s">
        <v>211</v>
      </c>
      <c r="F142" s="262" t="s">
        <v>217</v>
      </c>
      <c r="G142" s="263">
        <v>45303</v>
      </c>
      <c r="H142" s="263">
        <v>46258</v>
      </c>
      <c r="I142" s="264" t="s">
        <v>213</v>
      </c>
      <c r="J142" s="265">
        <v>250000</v>
      </c>
      <c r="K142" s="266">
        <v>259161.58</v>
      </c>
      <c r="L142" s="266">
        <v>266204.59000000003</v>
      </c>
      <c r="M142" s="265">
        <v>250000</v>
      </c>
      <c r="N142" s="267">
        <v>6.5000000000000002E-2</v>
      </c>
      <c r="O142" s="268">
        <v>7.8138524077293898E-3</v>
      </c>
      <c r="P142" s="269">
        <v>0.1</v>
      </c>
      <c r="Q142" s="268">
        <f t="shared" si="1"/>
        <v>0.68755977468340168</v>
      </c>
      <c r="R142" s="274"/>
      <c r="S142" s="12"/>
      <c r="T142" s="270"/>
    </row>
    <row r="143" spans="1:20" s="271" customFormat="1" x14ac:dyDescent="0.3">
      <c r="A143" s="258"/>
      <c r="B143" s="259" t="s">
        <v>225</v>
      </c>
      <c r="C143" s="260" t="s">
        <v>228</v>
      </c>
      <c r="D143" s="261"/>
      <c r="E143" s="259" t="s">
        <v>211</v>
      </c>
      <c r="F143" s="262" t="s">
        <v>217</v>
      </c>
      <c r="G143" s="263">
        <v>45369</v>
      </c>
      <c r="H143" s="263">
        <v>46465</v>
      </c>
      <c r="I143" s="264" t="s">
        <v>213</v>
      </c>
      <c r="J143" s="265">
        <v>500000</v>
      </c>
      <c r="K143" s="266">
        <v>500000</v>
      </c>
      <c r="L143" s="266">
        <v>508949.29</v>
      </c>
      <c r="M143" s="265">
        <v>500000</v>
      </c>
      <c r="N143" s="267">
        <v>6.4500000000000002E-2</v>
      </c>
      <c r="O143" s="268">
        <v>1.4939091151954452E-2</v>
      </c>
      <c r="P143" s="269">
        <v>0.1</v>
      </c>
      <c r="Q143" s="268">
        <f t="shared" si="1"/>
        <v>0.70249886583535615</v>
      </c>
      <c r="R143" s="274"/>
      <c r="S143" s="12"/>
      <c r="T143" s="270"/>
    </row>
    <row r="144" spans="1:20" s="271" customFormat="1" x14ac:dyDescent="0.3">
      <c r="A144" s="258"/>
      <c r="B144" s="259" t="s">
        <v>225</v>
      </c>
      <c r="C144" s="260" t="s">
        <v>228</v>
      </c>
      <c r="D144" s="261"/>
      <c r="E144" s="259" t="s">
        <v>211</v>
      </c>
      <c r="F144" s="262" t="s">
        <v>217</v>
      </c>
      <c r="G144" s="263">
        <v>45369</v>
      </c>
      <c r="H144" s="263">
        <v>46465</v>
      </c>
      <c r="I144" s="264" t="s">
        <v>213</v>
      </c>
      <c r="J144" s="265">
        <v>500000</v>
      </c>
      <c r="K144" s="266">
        <v>500000</v>
      </c>
      <c r="L144" s="266">
        <v>508949.29</v>
      </c>
      <c r="M144" s="265">
        <v>500000</v>
      </c>
      <c r="N144" s="267">
        <v>6.4500000000000002E-2</v>
      </c>
      <c r="O144" s="268">
        <v>1.4939091151954452E-2</v>
      </c>
      <c r="P144" s="269">
        <v>0.1</v>
      </c>
      <c r="Q144" s="268">
        <f t="shared" si="1"/>
        <v>0.71743795698731061</v>
      </c>
      <c r="R144" s="274"/>
      <c r="S144" s="12"/>
      <c r="T144" s="270"/>
    </row>
    <row r="145" spans="1:20" s="271" customFormat="1" x14ac:dyDescent="0.3">
      <c r="A145" s="258"/>
      <c r="B145" s="259" t="s">
        <v>225</v>
      </c>
      <c r="C145" s="260" t="s">
        <v>228</v>
      </c>
      <c r="D145" s="261"/>
      <c r="E145" s="259" t="s">
        <v>211</v>
      </c>
      <c r="F145" s="262" t="s">
        <v>217</v>
      </c>
      <c r="G145" s="263">
        <v>45369</v>
      </c>
      <c r="H145" s="263">
        <v>46465</v>
      </c>
      <c r="I145" s="264" t="s">
        <v>213</v>
      </c>
      <c r="J145" s="265">
        <v>500000</v>
      </c>
      <c r="K145" s="266">
        <v>500000</v>
      </c>
      <c r="L145" s="266">
        <v>508949.29</v>
      </c>
      <c r="M145" s="265">
        <v>500000</v>
      </c>
      <c r="N145" s="267">
        <v>6.4500000000000002E-2</v>
      </c>
      <c r="O145" s="268">
        <v>1.4939091151954452E-2</v>
      </c>
      <c r="P145" s="269">
        <v>0.1</v>
      </c>
      <c r="Q145" s="268">
        <f t="shared" si="1"/>
        <v>0.73237704813926507</v>
      </c>
      <c r="R145" s="274"/>
      <c r="S145" s="12"/>
      <c r="T145" s="270"/>
    </row>
    <row r="146" spans="1:20" s="271" customFormat="1" x14ac:dyDescent="0.3">
      <c r="A146" s="258"/>
      <c r="B146" s="259" t="s">
        <v>225</v>
      </c>
      <c r="C146" s="260" t="s">
        <v>228</v>
      </c>
      <c r="D146" s="261"/>
      <c r="E146" s="259" t="s">
        <v>211</v>
      </c>
      <c r="F146" s="262" t="s">
        <v>217</v>
      </c>
      <c r="G146" s="263">
        <v>45212</v>
      </c>
      <c r="H146" s="263">
        <v>46229</v>
      </c>
      <c r="I146" s="264" t="s">
        <v>213</v>
      </c>
      <c r="J146" s="265">
        <v>100000</v>
      </c>
      <c r="K146" s="266">
        <v>101919.56</v>
      </c>
      <c r="L146" s="266">
        <v>101510.94</v>
      </c>
      <c r="M146" s="265">
        <v>100000</v>
      </c>
      <c r="N146" s="267">
        <v>6.5000000000000002E-2</v>
      </c>
      <c r="O146" s="268">
        <v>2.9796312036913918E-3</v>
      </c>
      <c r="P146" s="269">
        <v>0.1</v>
      </c>
      <c r="Q146" s="268">
        <f t="shared" si="1"/>
        <v>0.73535667934295645</v>
      </c>
      <c r="R146" s="274"/>
      <c r="S146" s="12"/>
      <c r="T146" s="270"/>
    </row>
    <row r="147" spans="1:20" s="271" customFormat="1" hidden="1" x14ac:dyDescent="0.3">
      <c r="A147" s="258"/>
      <c r="B147" s="259" t="s">
        <v>225</v>
      </c>
      <c r="C147" s="260" t="s">
        <v>215</v>
      </c>
      <c r="D147" s="261"/>
      <c r="E147" s="259" t="s">
        <v>211</v>
      </c>
      <c r="F147" s="262" t="s">
        <v>217</v>
      </c>
      <c r="G147" s="263">
        <v>44434</v>
      </c>
      <c r="H147" s="263">
        <v>45672</v>
      </c>
      <c r="I147" s="264" t="s">
        <v>213</v>
      </c>
      <c r="J147" s="265">
        <v>20000</v>
      </c>
      <c r="K147" s="266">
        <v>22077.279999999999</v>
      </c>
      <c r="L147" s="266">
        <v>20564.16</v>
      </c>
      <c r="M147" s="265">
        <v>20000</v>
      </c>
      <c r="N147" s="267">
        <v>6.7500000000000004E-2</v>
      </c>
      <c r="O147" s="268">
        <v>6.0361585474139415E-4</v>
      </c>
      <c r="P147" s="269">
        <v>0.1</v>
      </c>
      <c r="Q147" s="268">
        <f t="shared" si="1"/>
        <v>0.7359602951976979</v>
      </c>
      <c r="R147" s="274"/>
      <c r="S147" s="12"/>
      <c r="T147" s="270"/>
    </row>
    <row r="148" spans="1:20" s="271" customFormat="1" hidden="1" x14ac:dyDescent="0.3">
      <c r="A148" s="258"/>
      <c r="B148" s="259" t="s">
        <v>225</v>
      </c>
      <c r="C148" s="260" t="s">
        <v>215</v>
      </c>
      <c r="D148" s="261"/>
      <c r="E148" s="259" t="s">
        <v>211</v>
      </c>
      <c r="F148" s="262" t="s">
        <v>217</v>
      </c>
      <c r="G148" s="263">
        <v>44434</v>
      </c>
      <c r="H148" s="263">
        <v>45901</v>
      </c>
      <c r="I148" s="264" t="s">
        <v>213</v>
      </c>
      <c r="J148" s="265">
        <v>30000</v>
      </c>
      <c r="K148" s="266">
        <v>32332.79</v>
      </c>
      <c r="L148" s="266">
        <v>30366.04</v>
      </c>
      <c r="M148" s="265">
        <v>30000</v>
      </c>
      <c r="N148" s="267">
        <v>0.06</v>
      </c>
      <c r="O148" s="268">
        <v>8.9132856337002645E-4</v>
      </c>
      <c r="P148" s="269">
        <v>0.1</v>
      </c>
      <c r="Q148" s="268">
        <f t="shared" si="1"/>
        <v>0.73685162376106794</v>
      </c>
      <c r="R148" s="274"/>
      <c r="S148" s="12"/>
      <c r="T148" s="270"/>
    </row>
    <row r="149" spans="1:20" s="271" customFormat="1" hidden="1" x14ac:dyDescent="0.3">
      <c r="A149" s="258"/>
      <c r="B149" s="259" t="s">
        <v>225</v>
      </c>
      <c r="C149" s="260" t="s">
        <v>215</v>
      </c>
      <c r="D149" s="261"/>
      <c r="E149" s="259" t="s">
        <v>211</v>
      </c>
      <c r="F149" s="262" t="s">
        <v>217</v>
      </c>
      <c r="G149" s="263">
        <v>44230</v>
      </c>
      <c r="H149" s="263">
        <v>45831</v>
      </c>
      <c r="I149" s="264" t="s">
        <v>213</v>
      </c>
      <c r="J149" s="265">
        <v>25000</v>
      </c>
      <c r="K149" s="266">
        <v>27760.02</v>
      </c>
      <c r="L149" s="266">
        <v>25981.33</v>
      </c>
      <c r="M149" s="265">
        <v>25000</v>
      </c>
      <c r="N149" s="267">
        <v>7.0000000000000007E-2</v>
      </c>
      <c r="O149" s="268">
        <v>7.6262500949556054E-4</v>
      </c>
      <c r="P149" s="269">
        <v>0.1</v>
      </c>
      <c r="Q149" s="268">
        <f t="shared" si="1"/>
        <v>0.73761424877056347</v>
      </c>
      <c r="R149" s="274"/>
      <c r="S149" s="12"/>
      <c r="T149" s="270"/>
    </row>
    <row r="150" spans="1:20" s="271" customFormat="1" hidden="1" x14ac:dyDescent="0.3">
      <c r="A150" s="258"/>
      <c r="B150" s="259" t="s">
        <v>225</v>
      </c>
      <c r="C150" s="260" t="s">
        <v>215</v>
      </c>
      <c r="D150" s="261"/>
      <c r="E150" s="259" t="s">
        <v>211</v>
      </c>
      <c r="F150" s="262" t="s">
        <v>217</v>
      </c>
      <c r="G150" s="263">
        <v>44230</v>
      </c>
      <c r="H150" s="263">
        <v>45831</v>
      </c>
      <c r="I150" s="264" t="s">
        <v>213</v>
      </c>
      <c r="J150" s="265">
        <v>25000</v>
      </c>
      <c r="K150" s="266">
        <v>27760.02</v>
      </c>
      <c r="L150" s="266">
        <v>25981.33</v>
      </c>
      <c r="M150" s="265">
        <v>25000</v>
      </c>
      <c r="N150" s="267">
        <v>7.0000000000000007E-2</v>
      </c>
      <c r="O150" s="268">
        <v>7.6262500949556054E-4</v>
      </c>
      <c r="P150" s="269">
        <v>0.1</v>
      </c>
      <c r="Q150" s="268">
        <f t="shared" si="1"/>
        <v>0.73837687378005901</v>
      </c>
      <c r="R150" s="274"/>
      <c r="S150" s="12"/>
      <c r="T150" s="270"/>
    </row>
    <row r="151" spans="1:20" s="271" customFormat="1" hidden="1" x14ac:dyDescent="0.3">
      <c r="A151" s="258"/>
      <c r="B151" s="259" t="s">
        <v>225</v>
      </c>
      <c r="C151" s="260" t="s">
        <v>215</v>
      </c>
      <c r="D151" s="261"/>
      <c r="E151" s="259" t="s">
        <v>211</v>
      </c>
      <c r="F151" s="262" t="s">
        <v>217</v>
      </c>
      <c r="G151" s="263">
        <v>44230</v>
      </c>
      <c r="H151" s="263">
        <v>45831</v>
      </c>
      <c r="I151" s="264" t="s">
        <v>213</v>
      </c>
      <c r="J151" s="265">
        <v>25000</v>
      </c>
      <c r="K151" s="266">
        <v>27760.02</v>
      </c>
      <c r="L151" s="266">
        <v>25981.33</v>
      </c>
      <c r="M151" s="265">
        <v>25000</v>
      </c>
      <c r="N151" s="267">
        <v>7.0000000000000007E-2</v>
      </c>
      <c r="O151" s="268">
        <v>7.6262500949556054E-4</v>
      </c>
      <c r="P151" s="269">
        <v>0.1</v>
      </c>
      <c r="Q151" s="268">
        <f t="shared" si="1"/>
        <v>0.73913949878955454</v>
      </c>
      <c r="R151" s="274"/>
      <c r="S151" s="12"/>
      <c r="T151" s="270"/>
    </row>
    <row r="152" spans="1:20" s="271" customFormat="1" hidden="1" x14ac:dyDescent="0.3">
      <c r="A152" s="258"/>
      <c r="B152" s="259" t="s">
        <v>225</v>
      </c>
      <c r="C152" s="260" t="s">
        <v>215</v>
      </c>
      <c r="D152" s="261"/>
      <c r="E152" s="259" t="s">
        <v>211</v>
      </c>
      <c r="F152" s="262" t="s">
        <v>217</v>
      </c>
      <c r="G152" s="263">
        <v>44230</v>
      </c>
      <c r="H152" s="263">
        <v>45831</v>
      </c>
      <c r="I152" s="264" t="s">
        <v>213</v>
      </c>
      <c r="J152" s="265">
        <v>25000</v>
      </c>
      <c r="K152" s="266">
        <v>27760.02</v>
      </c>
      <c r="L152" s="266">
        <v>25981.33</v>
      </c>
      <c r="M152" s="265">
        <v>25000</v>
      </c>
      <c r="N152" s="267">
        <v>7.0000000000000007E-2</v>
      </c>
      <c r="O152" s="268">
        <v>7.6262500949556054E-4</v>
      </c>
      <c r="P152" s="269">
        <v>0.1</v>
      </c>
      <c r="Q152" s="268">
        <f t="shared" si="1"/>
        <v>0.73990212379905007</v>
      </c>
      <c r="R152" s="274"/>
      <c r="S152" s="12"/>
      <c r="T152" s="270"/>
    </row>
    <row r="153" spans="1:20" s="271" customFormat="1" hidden="1" x14ac:dyDescent="0.3">
      <c r="A153" s="258"/>
      <c r="B153" s="259" t="s">
        <v>225</v>
      </c>
      <c r="C153" s="260" t="s">
        <v>229</v>
      </c>
      <c r="D153" s="261"/>
      <c r="E153" s="259" t="s">
        <v>211</v>
      </c>
      <c r="F153" s="262" t="s">
        <v>217</v>
      </c>
      <c r="G153" s="263">
        <v>44770</v>
      </c>
      <c r="H153" s="263">
        <v>45502</v>
      </c>
      <c r="I153" s="264" t="s">
        <v>213</v>
      </c>
      <c r="J153" s="265">
        <v>200000</v>
      </c>
      <c r="K153" s="266">
        <v>202842.69</v>
      </c>
      <c r="L153" s="266">
        <v>204122.55</v>
      </c>
      <c r="M153" s="265">
        <v>200000</v>
      </c>
      <c r="N153" s="267">
        <v>4.2999999999999997E-2</v>
      </c>
      <c r="O153" s="268">
        <v>5.9915701633445253E-3</v>
      </c>
      <c r="P153" s="269">
        <v>0.1</v>
      </c>
      <c r="Q153" s="268">
        <f t="shared" si="1"/>
        <v>0.74589369396239458</v>
      </c>
      <c r="R153" s="274"/>
      <c r="S153" s="12"/>
      <c r="T153" s="270"/>
    </row>
    <row r="154" spans="1:20" s="271" customFormat="1" hidden="1" x14ac:dyDescent="0.3">
      <c r="A154" s="258"/>
      <c r="B154" s="259" t="s">
        <v>225</v>
      </c>
      <c r="C154" s="260" t="s">
        <v>229</v>
      </c>
      <c r="D154" s="261"/>
      <c r="E154" s="259" t="s">
        <v>211</v>
      </c>
      <c r="F154" s="262" t="s">
        <v>217</v>
      </c>
      <c r="G154" s="263">
        <v>45035</v>
      </c>
      <c r="H154" s="263">
        <v>45502</v>
      </c>
      <c r="I154" s="264" t="s">
        <v>213</v>
      </c>
      <c r="J154" s="265">
        <v>200000</v>
      </c>
      <c r="K154" s="266">
        <v>205977.93</v>
      </c>
      <c r="L154" s="266">
        <v>204262.74</v>
      </c>
      <c r="M154" s="265">
        <v>200000</v>
      </c>
      <c r="N154" s="267">
        <v>4.2999999999999997E-2</v>
      </c>
      <c r="O154" s="268">
        <v>5.995685133597441E-3</v>
      </c>
      <c r="P154" s="269">
        <v>0.1</v>
      </c>
      <c r="Q154" s="268">
        <f t="shared" si="1"/>
        <v>0.75188937909599207</v>
      </c>
      <c r="R154" s="274"/>
      <c r="S154" s="12"/>
      <c r="T154" s="270"/>
    </row>
    <row r="155" spans="1:20" s="271" customFormat="1" hidden="1" x14ac:dyDescent="0.3">
      <c r="A155" s="258"/>
      <c r="B155" s="259" t="s">
        <v>225</v>
      </c>
      <c r="C155" s="260" t="s">
        <v>229</v>
      </c>
      <c r="D155" s="261"/>
      <c r="E155" s="259" t="s">
        <v>211</v>
      </c>
      <c r="F155" s="262" t="s">
        <v>217</v>
      </c>
      <c r="G155" s="263">
        <v>45035</v>
      </c>
      <c r="H155" s="263">
        <v>45502</v>
      </c>
      <c r="I155" s="264" t="s">
        <v>213</v>
      </c>
      <c r="J155" s="265">
        <v>200000</v>
      </c>
      <c r="K155" s="266">
        <v>205977.93</v>
      </c>
      <c r="L155" s="266">
        <v>204262.74</v>
      </c>
      <c r="M155" s="265">
        <v>200000</v>
      </c>
      <c r="N155" s="267">
        <v>4.2999999999999997E-2</v>
      </c>
      <c r="O155" s="268">
        <v>5.995685133597441E-3</v>
      </c>
      <c r="P155" s="269">
        <v>0.1</v>
      </c>
      <c r="Q155" s="268">
        <f t="shared" si="1"/>
        <v>0.75788506422958957</v>
      </c>
      <c r="R155" s="274"/>
      <c r="S155" s="12"/>
      <c r="T155" s="270"/>
    </row>
    <row r="156" spans="1:20" s="271" customFormat="1" hidden="1" x14ac:dyDescent="0.3">
      <c r="A156" s="258"/>
      <c r="B156" s="259" t="s">
        <v>225</v>
      </c>
      <c r="C156" s="260" t="s">
        <v>229</v>
      </c>
      <c r="D156" s="261"/>
      <c r="E156" s="259" t="s">
        <v>211</v>
      </c>
      <c r="F156" s="262" t="s">
        <v>217</v>
      </c>
      <c r="G156" s="263">
        <v>44462</v>
      </c>
      <c r="H156" s="263">
        <v>45558</v>
      </c>
      <c r="I156" s="264" t="s">
        <v>213</v>
      </c>
      <c r="J156" s="265">
        <v>100000</v>
      </c>
      <c r="K156" s="266">
        <v>100000</v>
      </c>
      <c r="L156" s="266">
        <v>100966.37</v>
      </c>
      <c r="M156" s="265">
        <v>100000</v>
      </c>
      <c r="N156" s="267">
        <v>3.2500000000000001E-2</v>
      </c>
      <c r="O156" s="268">
        <v>2.9636465446527282E-3</v>
      </c>
      <c r="P156" s="269">
        <v>0.1</v>
      </c>
      <c r="Q156" s="268">
        <f t="shared" si="1"/>
        <v>0.76084871077424232</v>
      </c>
      <c r="R156" s="274"/>
      <c r="S156" s="12"/>
      <c r="T156" s="270"/>
    </row>
    <row r="157" spans="1:20" s="271" customFormat="1" hidden="1" x14ac:dyDescent="0.3">
      <c r="A157" s="258"/>
      <c r="B157" s="259" t="s">
        <v>225</v>
      </c>
      <c r="C157" s="260" t="s">
        <v>229</v>
      </c>
      <c r="D157" s="261"/>
      <c r="E157" s="259" t="s">
        <v>211</v>
      </c>
      <c r="F157" s="262" t="s">
        <v>217</v>
      </c>
      <c r="G157" s="263">
        <v>44462</v>
      </c>
      <c r="H157" s="263">
        <v>45558</v>
      </c>
      <c r="I157" s="264" t="s">
        <v>213</v>
      </c>
      <c r="J157" s="265">
        <v>50000</v>
      </c>
      <c r="K157" s="266">
        <v>50000</v>
      </c>
      <c r="L157" s="266">
        <v>50483.18</v>
      </c>
      <c r="M157" s="265">
        <v>50000</v>
      </c>
      <c r="N157" s="267">
        <v>3.2500000000000001E-2</v>
      </c>
      <c r="O157" s="268">
        <v>1.4818231255623207E-3</v>
      </c>
      <c r="P157" s="269">
        <v>0.1</v>
      </c>
      <c r="Q157" s="268">
        <f t="shared" si="1"/>
        <v>0.76233053389980465</v>
      </c>
      <c r="R157" s="274"/>
      <c r="S157" s="12"/>
      <c r="T157" s="270"/>
    </row>
    <row r="158" spans="1:20" s="271" customFormat="1" hidden="1" x14ac:dyDescent="0.3">
      <c r="A158" s="258"/>
      <c r="B158" s="259" t="s">
        <v>225</v>
      </c>
      <c r="C158" s="260" t="s">
        <v>229</v>
      </c>
      <c r="D158" s="261"/>
      <c r="E158" s="259" t="s">
        <v>211</v>
      </c>
      <c r="F158" s="262" t="s">
        <v>217</v>
      </c>
      <c r="G158" s="263">
        <v>44462</v>
      </c>
      <c r="H158" s="263">
        <v>45558</v>
      </c>
      <c r="I158" s="264" t="s">
        <v>213</v>
      </c>
      <c r="J158" s="265">
        <v>50000</v>
      </c>
      <c r="K158" s="266">
        <v>50000</v>
      </c>
      <c r="L158" s="266">
        <v>50483.18</v>
      </c>
      <c r="M158" s="265">
        <v>50000</v>
      </c>
      <c r="N158" s="267">
        <v>3.2500000000000001E-2</v>
      </c>
      <c r="O158" s="268">
        <v>1.4818231255623207E-3</v>
      </c>
      <c r="P158" s="269">
        <v>0.1</v>
      </c>
      <c r="Q158" s="268">
        <f t="shared" si="1"/>
        <v>0.76381235702536698</v>
      </c>
      <c r="R158" s="274"/>
      <c r="S158" s="12"/>
      <c r="T158" s="270"/>
    </row>
    <row r="159" spans="1:20" s="271" customFormat="1" hidden="1" x14ac:dyDescent="0.3">
      <c r="A159" s="258"/>
      <c r="B159" s="259" t="s">
        <v>225</v>
      </c>
      <c r="C159" s="260" t="s">
        <v>230</v>
      </c>
      <c r="D159" s="261"/>
      <c r="E159" s="259" t="s">
        <v>211</v>
      </c>
      <c r="F159" s="262" t="s">
        <v>217</v>
      </c>
      <c r="G159" s="263">
        <v>44971</v>
      </c>
      <c r="H159" s="263">
        <v>46029</v>
      </c>
      <c r="I159" s="264" t="s">
        <v>213</v>
      </c>
      <c r="J159" s="265">
        <v>25000</v>
      </c>
      <c r="K159" s="266">
        <v>24670.77</v>
      </c>
      <c r="L159" s="266">
        <v>24752.03</v>
      </c>
      <c r="M159" s="265">
        <v>25000</v>
      </c>
      <c r="N159" s="267">
        <v>5.2499999999999998E-2</v>
      </c>
      <c r="O159" s="268">
        <v>7.2654160174957935E-4</v>
      </c>
      <c r="P159" s="269">
        <v>0.1</v>
      </c>
      <c r="Q159" s="268">
        <f t="shared" si="1"/>
        <v>0.76453889862711655</v>
      </c>
      <c r="R159" s="274"/>
      <c r="S159" s="12"/>
      <c r="T159" s="270"/>
    </row>
    <row r="160" spans="1:20" s="271" customFormat="1" hidden="1" x14ac:dyDescent="0.3">
      <c r="A160" s="258"/>
      <c r="B160" s="259" t="s">
        <v>225</v>
      </c>
      <c r="C160" s="260" t="s">
        <v>230</v>
      </c>
      <c r="D160" s="261"/>
      <c r="E160" s="259" t="s">
        <v>211</v>
      </c>
      <c r="F160" s="262" t="s">
        <v>217</v>
      </c>
      <c r="G160" s="263">
        <v>45351</v>
      </c>
      <c r="H160" s="263">
        <v>46048</v>
      </c>
      <c r="I160" s="264" t="s">
        <v>213</v>
      </c>
      <c r="J160" s="265">
        <v>25000</v>
      </c>
      <c r="K160" s="266">
        <v>24799.469520547944</v>
      </c>
      <c r="L160" s="266">
        <v>24970.07</v>
      </c>
      <c r="M160" s="265">
        <v>25000</v>
      </c>
      <c r="N160" s="267">
        <v>5.2499999999999998E-2</v>
      </c>
      <c r="O160" s="268">
        <v>7.3294168816049102E-4</v>
      </c>
      <c r="P160" s="269">
        <v>0.1</v>
      </c>
      <c r="Q160" s="268">
        <f t="shared" si="1"/>
        <v>0.76527184031527706</v>
      </c>
      <c r="R160" s="274"/>
      <c r="S160" s="12"/>
      <c r="T160" s="270"/>
    </row>
    <row r="161" spans="1:20" s="271" customFormat="1" hidden="1" x14ac:dyDescent="0.3">
      <c r="A161" s="258"/>
      <c r="B161" s="259" t="s">
        <v>225</v>
      </c>
      <c r="C161" s="260" t="s">
        <v>230</v>
      </c>
      <c r="D161" s="261"/>
      <c r="E161" s="259" t="s">
        <v>211</v>
      </c>
      <c r="F161" s="262" t="s">
        <v>217</v>
      </c>
      <c r="G161" s="263">
        <v>45351</v>
      </c>
      <c r="H161" s="263">
        <v>46048</v>
      </c>
      <c r="I161" s="264" t="s">
        <v>213</v>
      </c>
      <c r="J161" s="265">
        <v>25000</v>
      </c>
      <c r="K161" s="266">
        <v>24799.469520547944</v>
      </c>
      <c r="L161" s="266">
        <v>24970.07</v>
      </c>
      <c r="M161" s="265">
        <v>25000</v>
      </c>
      <c r="N161" s="267">
        <v>5.2499999999999998E-2</v>
      </c>
      <c r="O161" s="268">
        <v>7.3294168816049102E-4</v>
      </c>
      <c r="P161" s="269">
        <v>0.1</v>
      </c>
      <c r="Q161" s="268">
        <f t="shared" si="1"/>
        <v>0.76600478200343758</v>
      </c>
      <c r="R161" s="274"/>
      <c r="S161" s="12"/>
      <c r="T161" s="270"/>
    </row>
    <row r="162" spans="1:20" s="271" customFormat="1" hidden="1" x14ac:dyDescent="0.3">
      <c r="A162" s="258"/>
      <c r="B162" s="259" t="s">
        <v>225</v>
      </c>
      <c r="C162" s="260" t="s">
        <v>230</v>
      </c>
      <c r="D162" s="261"/>
      <c r="E162" s="259" t="s">
        <v>211</v>
      </c>
      <c r="F162" s="262" t="s">
        <v>217</v>
      </c>
      <c r="G162" s="263">
        <v>44971</v>
      </c>
      <c r="H162" s="263">
        <v>46048</v>
      </c>
      <c r="I162" s="264" t="s">
        <v>213</v>
      </c>
      <c r="J162" s="265">
        <v>25000</v>
      </c>
      <c r="K162" s="266">
        <v>24597.919999999998</v>
      </c>
      <c r="L162" s="266">
        <v>25005.61</v>
      </c>
      <c r="M162" s="265">
        <v>25000</v>
      </c>
      <c r="N162" s="267">
        <v>5.2499999999999998E-2</v>
      </c>
      <c r="O162" s="268">
        <v>7.3398488698200913E-4</v>
      </c>
      <c r="P162" s="269">
        <v>0.1</v>
      </c>
      <c r="Q162" s="268">
        <f t="shared" si="1"/>
        <v>0.76673876689041964</v>
      </c>
      <c r="R162" s="274"/>
      <c r="S162" s="12"/>
      <c r="T162" s="270"/>
    </row>
    <row r="163" spans="1:20" s="271" customFormat="1" hidden="1" x14ac:dyDescent="0.3">
      <c r="A163" s="258"/>
      <c r="B163" s="259" t="s">
        <v>225</v>
      </c>
      <c r="C163" s="260" t="s">
        <v>230</v>
      </c>
      <c r="D163" s="261"/>
      <c r="E163" s="259" t="s">
        <v>211</v>
      </c>
      <c r="F163" s="262" t="s">
        <v>217</v>
      </c>
      <c r="G163" s="263">
        <v>44971</v>
      </c>
      <c r="H163" s="263">
        <v>46048</v>
      </c>
      <c r="I163" s="264" t="s">
        <v>213</v>
      </c>
      <c r="J163" s="265">
        <v>25000</v>
      </c>
      <c r="K163" s="266">
        <v>24597.919999999998</v>
      </c>
      <c r="L163" s="266">
        <v>25005.61</v>
      </c>
      <c r="M163" s="265">
        <v>25000</v>
      </c>
      <c r="N163" s="267">
        <v>5.2499999999999998E-2</v>
      </c>
      <c r="O163" s="268">
        <v>7.3398488698200913E-4</v>
      </c>
      <c r="P163" s="269">
        <v>0.1</v>
      </c>
      <c r="Q163" s="268">
        <f t="shared" si="1"/>
        <v>0.76747275177740171</v>
      </c>
      <c r="R163" s="274"/>
      <c r="S163" s="12"/>
      <c r="T163" s="270"/>
    </row>
    <row r="164" spans="1:20" s="271" customFormat="1" hidden="1" x14ac:dyDescent="0.3">
      <c r="A164" s="258"/>
      <c r="B164" s="259" t="s">
        <v>225</v>
      </c>
      <c r="C164" s="260" t="s">
        <v>230</v>
      </c>
      <c r="D164" s="261"/>
      <c r="E164" s="259" t="s">
        <v>211</v>
      </c>
      <c r="F164" s="262" t="s">
        <v>217</v>
      </c>
      <c r="G164" s="263">
        <v>45456</v>
      </c>
      <c r="H164" s="263">
        <v>46000</v>
      </c>
      <c r="I164" s="264" t="s">
        <v>213</v>
      </c>
      <c r="J164" s="265">
        <v>250000</v>
      </c>
      <c r="K164" s="266">
        <v>250000</v>
      </c>
      <c r="L164" s="266">
        <v>250678.56</v>
      </c>
      <c r="M164" s="265">
        <v>250000</v>
      </c>
      <c r="N164" s="267">
        <v>6.6500000000000004E-2</v>
      </c>
      <c r="O164" s="268">
        <v>7.3581198191290985E-3</v>
      </c>
      <c r="P164" s="269">
        <v>0.1</v>
      </c>
      <c r="Q164" s="268">
        <f t="shared" si="1"/>
        <v>0.77483087159653086</v>
      </c>
      <c r="R164" s="274"/>
      <c r="S164" s="12"/>
      <c r="T164" s="270"/>
    </row>
    <row r="165" spans="1:20" s="271" customFormat="1" hidden="1" x14ac:dyDescent="0.3">
      <c r="A165" s="258"/>
      <c r="B165" s="259" t="s">
        <v>225</v>
      </c>
      <c r="C165" s="260" t="s">
        <v>230</v>
      </c>
      <c r="D165" s="261"/>
      <c r="E165" s="259" t="s">
        <v>211</v>
      </c>
      <c r="F165" s="262" t="s">
        <v>217</v>
      </c>
      <c r="G165" s="263">
        <v>45456</v>
      </c>
      <c r="H165" s="263">
        <v>46000</v>
      </c>
      <c r="I165" s="264" t="s">
        <v>213</v>
      </c>
      <c r="J165" s="265">
        <v>250000</v>
      </c>
      <c r="K165" s="266">
        <v>250000</v>
      </c>
      <c r="L165" s="266">
        <v>250678.56</v>
      </c>
      <c r="M165" s="265">
        <v>250000</v>
      </c>
      <c r="N165" s="267">
        <v>6.6500000000000004E-2</v>
      </c>
      <c r="O165" s="268">
        <v>7.3581198191290985E-3</v>
      </c>
      <c r="P165" s="269">
        <v>0.1</v>
      </c>
      <c r="Q165" s="268">
        <f t="shared" si="1"/>
        <v>0.78218899141566001</v>
      </c>
      <c r="R165" s="274"/>
      <c r="S165" s="12"/>
      <c r="T165" s="270"/>
    </row>
    <row r="166" spans="1:20" s="271" customFormat="1" hidden="1" x14ac:dyDescent="0.3">
      <c r="A166" s="258"/>
      <c r="B166" s="259" t="s">
        <v>225</v>
      </c>
      <c r="C166" s="260" t="s">
        <v>230</v>
      </c>
      <c r="D166" s="261"/>
      <c r="E166" s="259" t="s">
        <v>211</v>
      </c>
      <c r="F166" s="262" t="s">
        <v>217</v>
      </c>
      <c r="G166" s="263">
        <v>45456</v>
      </c>
      <c r="H166" s="263">
        <v>46000</v>
      </c>
      <c r="I166" s="264" t="s">
        <v>213</v>
      </c>
      <c r="J166" s="265">
        <v>250000</v>
      </c>
      <c r="K166" s="266">
        <v>250000</v>
      </c>
      <c r="L166" s="266">
        <v>250678.56</v>
      </c>
      <c r="M166" s="265">
        <v>250000</v>
      </c>
      <c r="N166" s="267">
        <v>6.6500000000000004E-2</v>
      </c>
      <c r="O166" s="268">
        <v>7.3581198191290985E-3</v>
      </c>
      <c r="P166" s="269">
        <v>0.1</v>
      </c>
      <c r="Q166" s="268">
        <f t="shared" si="1"/>
        <v>0.78954711123478916</v>
      </c>
      <c r="R166" s="274"/>
      <c r="S166" s="12"/>
      <c r="T166" s="270"/>
    </row>
    <row r="167" spans="1:20" s="271" customFormat="1" hidden="1" x14ac:dyDescent="0.3">
      <c r="A167" s="258"/>
      <c r="B167" s="259" t="s">
        <v>225</v>
      </c>
      <c r="C167" s="260" t="s">
        <v>230</v>
      </c>
      <c r="D167" s="261"/>
      <c r="E167" s="259" t="s">
        <v>211</v>
      </c>
      <c r="F167" s="262" t="s">
        <v>217</v>
      </c>
      <c r="G167" s="263">
        <v>45456</v>
      </c>
      <c r="H167" s="263">
        <v>46000</v>
      </c>
      <c r="I167" s="264" t="s">
        <v>213</v>
      </c>
      <c r="J167" s="265">
        <v>250000</v>
      </c>
      <c r="K167" s="266">
        <v>250000</v>
      </c>
      <c r="L167" s="266">
        <v>250678.56</v>
      </c>
      <c r="M167" s="265">
        <v>250000</v>
      </c>
      <c r="N167" s="267">
        <v>6.6500000000000004E-2</v>
      </c>
      <c r="O167" s="268">
        <v>7.3581198191290985E-3</v>
      </c>
      <c r="P167" s="269">
        <v>0.1</v>
      </c>
      <c r="Q167" s="268">
        <f t="shared" si="1"/>
        <v>0.79690523105391831</v>
      </c>
      <c r="R167" s="274"/>
      <c r="S167" s="12"/>
      <c r="T167" s="270"/>
    </row>
    <row r="168" spans="1:20" s="271" customFormat="1" hidden="1" x14ac:dyDescent="0.3">
      <c r="A168" s="258"/>
      <c r="B168" s="259" t="s">
        <v>225</v>
      </c>
      <c r="C168" s="260" t="s">
        <v>230</v>
      </c>
      <c r="D168" s="261"/>
      <c r="E168" s="259" t="s">
        <v>211</v>
      </c>
      <c r="F168" s="262" t="s">
        <v>217</v>
      </c>
      <c r="G168" s="263">
        <v>45456</v>
      </c>
      <c r="H168" s="263">
        <v>46000</v>
      </c>
      <c r="I168" s="264" t="s">
        <v>213</v>
      </c>
      <c r="J168" s="265">
        <v>250000</v>
      </c>
      <c r="K168" s="266">
        <v>250000</v>
      </c>
      <c r="L168" s="266">
        <v>250678.56</v>
      </c>
      <c r="M168" s="265">
        <v>250000</v>
      </c>
      <c r="N168" s="267">
        <v>6.6500000000000004E-2</v>
      </c>
      <c r="O168" s="268">
        <v>7.3581198191290985E-3</v>
      </c>
      <c r="P168" s="269">
        <v>0.1</v>
      </c>
      <c r="Q168" s="268">
        <f t="shared" si="1"/>
        <v>0.80426335087304746</v>
      </c>
      <c r="R168" s="274"/>
      <c r="S168" s="12"/>
      <c r="T168" s="270"/>
    </row>
    <row r="169" spans="1:20" s="271" customFormat="1" hidden="1" x14ac:dyDescent="0.3">
      <c r="A169" s="258"/>
      <c r="B169" s="259" t="s">
        <v>225</v>
      </c>
      <c r="C169" s="260" t="s">
        <v>230</v>
      </c>
      <c r="D169" s="261"/>
      <c r="E169" s="259" t="s">
        <v>211</v>
      </c>
      <c r="F169" s="262" t="s">
        <v>217</v>
      </c>
      <c r="G169" s="263">
        <v>45456</v>
      </c>
      <c r="H169" s="263">
        <v>46000</v>
      </c>
      <c r="I169" s="264" t="s">
        <v>213</v>
      </c>
      <c r="J169" s="265">
        <v>250000</v>
      </c>
      <c r="K169" s="266">
        <v>250000</v>
      </c>
      <c r="L169" s="266">
        <v>250678.56</v>
      </c>
      <c r="M169" s="265">
        <v>250000</v>
      </c>
      <c r="N169" s="267">
        <v>6.6500000000000004E-2</v>
      </c>
      <c r="O169" s="268">
        <v>7.3581198191290985E-3</v>
      </c>
      <c r="P169" s="269">
        <v>0.1</v>
      </c>
      <c r="Q169" s="268">
        <f t="shared" si="1"/>
        <v>0.81162147069217661</v>
      </c>
      <c r="R169" s="274"/>
      <c r="S169" s="12"/>
      <c r="T169" s="270"/>
    </row>
    <row r="170" spans="1:20" s="271" customFormat="1" hidden="1" x14ac:dyDescent="0.3">
      <c r="A170" s="258"/>
      <c r="B170" s="259" t="s">
        <v>231</v>
      </c>
      <c r="C170" s="260" t="s">
        <v>232</v>
      </c>
      <c r="D170" s="261"/>
      <c r="E170" s="259" t="s">
        <v>233</v>
      </c>
      <c r="F170" s="262" t="s">
        <v>217</v>
      </c>
      <c r="G170" s="263" t="s">
        <v>234</v>
      </c>
      <c r="H170" s="263" t="s">
        <v>235</v>
      </c>
      <c r="I170" s="264" t="s">
        <v>213</v>
      </c>
      <c r="J170" s="265"/>
      <c r="K170" s="266" t="s">
        <v>235</v>
      </c>
      <c r="L170" s="266">
        <v>5213321.17</v>
      </c>
      <c r="M170" s="275" t="s">
        <v>235</v>
      </c>
      <c r="N170" s="267" t="s">
        <v>235</v>
      </c>
      <c r="O170" s="268">
        <v>0.15302561904162168</v>
      </c>
      <c r="P170" s="269">
        <v>0.1</v>
      </c>
      <c r="Q170" s="268">
        <f t="shared" si="1"/>
        <v>0.96464708973379831</v>
      </c>
      <c r="R170" s="274"/>
      <c r="S170" s="12"/>
      <c r="T170" s="270"/>
    </row>
    <row r="171" spans="1:20" s="250" customFormat="1" hidden="1" x14ac:dyDescent="0.3">
      <c r="A171" s="248"/>
      <c r="B171" s="276" t="s">
        <v>156</v>
      </c>
      <c r="C171" s="359"/>
      <c r="D171" s="360"/>
      <c r="E171" s="276"/>
      <c r="F171" s="276"/>
      <c r="G171" s="276"/>
      <c r="H171" s="276"/>
      <c r="I171" s="276"/>
      <c r="J171" s="277">
        <f>SUM(J68:J170)</f>
        <v>27075000</v>
      </c>
      <c r="K171" s="277">
        <f>SUM(K68:K170)</f>
        <v>30335865.7290411</v>
      </c>
      <c r="L171" s="277">
        <f>SUM(L68:L170)</f>
        <v>32863876.81999997</v>
      </c>
      <c r="M171" s="277">
        <f>SUM(M68:M170)</f>
        <v>27075000</v>
      </c>
      <c r="N171" s="278"/>
      <c r="O171" s="278"/>
      <c r="P171" s="278"/>
      <c r="Q171" s="278"/>
      <c r="R171" s="279"/>
      <c r="S171" s="22"/>
      <c r="T171" s="280"/>
    </row>
    <row r="172" spans="1:20" s="250" customFormat="1" hidden="1" x14ac:dyDescent="0.3">
      <c r="A172" s="248"/>
      <c r="J172" s="252"/>
      <c r="K172" s="256"/>
      <c r="L172" s="281">
        <f>+'Activo Neto'!E19-L171</f>
        <v>0</v>
      </c>
      <c r="R172" s="279"/>
      <c r="S172" s="22"/>
      <c r="T172" s="280"/>
    </row>
    <row r="173" spans="1:20" s="250" customFormat="1" x14ac:dyDescent="0.3">
      <c r="A173" s="248"/>
      <c r="C173" s="254"/>
      <c r="J173" s="252"/>
    </row>
    <row r="174" spans="1:20" s="250" customFormat="1" x14ac:dyDescent="0.3">
      <c r="A174" s="248"/>
      <c r="C174" s="254"/>
      <c r="J174" s="252"/>
    </row>
    <row r="175" spans="1:20" s="250" customFormat="1" x14ac:dyDescent="0.3">
      <c r="A175" s="248"/>
      <c r="B175" s="255" t="s">
        <v>236</v>
      </c>
      <c r="C175" s="184"/>
      <c r="J175" s="252"/>
      <c r="L175" s="256"/>
      <c r="O175" s="257"/>
    </row>
    <row r="176" spans="1:20" s="250" customFormat="1" ht="15" customHeight="1" x14ac:dyDescent="0.3">
      <c r="A176" s="248"/>
      <c r="B176" s="317" t="s">
        <v>194</v>
      </c>
      <c r="C176" s="317" t="s">
        <v>195</v>
      </c>
      <c r="D176" s="357"/>
      <c r="E176" s="346" t="s">
        <v>196</v>
      </c>
      <c r="F176" s="346" t="s">
        <v>197</v>
      </c>
      <c r="G176" s="346" t="s">
        <v>198</v>
      </c>
      <c r="H176" s="346" t="s">
        <v>199</v>
      </c>
      <c r="I176" s="346" t="s">
        <v>200</v>
      </c>
      <c r="J176" s="346" t="s">
        <v>201</v>
      </c>
      <c r="K176" s="346" t="s">
        <v>202</v>
      </c>
      <c r="L176" s="346" t="s">
        <v>203</v>
      </c>
      <c r="M176" s="346" t="s">
        <v>204</v>
      </c>
      <c r="N176" s="346" t="s">
        <v>205</v>
      </c>
      <c r="O176" s="327" t="s">
        <v>206</v>
      </c>
      <c r="P176" s="327" t="s">
        <v>207</v>
      </c>
      <c r="Q176" s="327" t="s">
        <v>208</v>
      </c>
    </row>
    <row r="177" spans="1:20" s="250" customFormat="1" ht="52.5" customHeight="1" x14ac:dyDescent="0.3">
      <c r="A177" s="248"/>
      <c r="B177" s="356"/>
      <c r="C177" s="356"/>
      <c r="D177" s="358"/>
      <c r="E177" s="346"/>
      <c r="F177" s="346"/>
      <c r="G177" s="346"/>
      <c r="H177" s="346"/>
      <c r="I177" s="346"/>
      <c r="J177" s="346"/>
      <c r="K177" s="346"/>
      <c r="L177" s="346"/>
      <c r="M177" s="346"/>
      <c r="N177" s="346"/>
      <c r="O177" s="327"/>
      <c r="P177" s="327"/>
      <c r="Q177" s="327"/>
    </row>
    <row r="178" spans="1:20" s="250" customFormat="1" ht="15" customHeight="1" x14ac:dyDescent="0.3">
      <c r="A178" s="248"/>
      <c r="B178" s="282" t="s">
        <v>237</v>
      </c>
      <c r="C178" s="283" t="s">
        <v>223</v>
      </c>
      <c r="D178" s="284"/>
      <c r="E178" s="285" t="s">
        <v>211</v>
      </c>
      <c r="F178" s="285" t="s">
        <v>217</v>
      </c>
      <c r="G178" s="286">
        <v>44797</v>
      </c>
      <c r="H178" s="286">
        <v>46885</v>
      </c>
      <c r="I178" s="285" t="s">
        <v>213</v>
      </c>
      <c r="J178" s="287">
        <v>220000</v>
      </c>
      <c r="K178" s="287">
        <v>256001.04</v>
      </c>
      <c r="L178" s="288">
        <v>246928.33</v>
      </c>
      <c r="M178" s="287">
        <v>220000</v>
      </c>
      <c r="N178" s="289">
        <v>6.7500000000000004E-2</v>
      </c>
      <c r="O178" s="290">
        <v>1.0209618725079776E-2</v>
      </c>
      <c r="P178" s="291">
        <v>0.1</v>
      </c>
      <c r="Q178" s="290">
        <v>1.0209618725079776E-2</v>
      </c>
      <c r="T178" s="280"/>
    </row>
    <row r="179" spans="1:20" s="250" customFormat="1" x14ac:dyDescent="0.3">
      <c r="A179" s="248"/>
      <c r="B179" s="282" t="s">
        <v>237</v>
      </c>
      <c r="C179" s="283" t="s">
        <v>215</v>
      </c>
      <c r="D179" s="284"/>
      <c r="E179" s="285" t="s">
        <v>211</v>
      </c>
      <c r="F179" s="285" t="s">
        <v>217</v>
      </c>
      <c r="G179" s="286">
        <v>44316</v>
      </c>
      <c r="H179" s="286">
        <v>46829</v>
      </c>
      <c r="I179" s="285" t="s">
        <v>213</v>
      </c>
      <c r="J179" s="287">
        <v>240000</v>
      </c>
      <c r="K179" s="287">
        <v>1017866</v>
      </c>
      <c r="L179" s="288">
        <v>245943.37</v>
      </c>
      <c r="M179" s="287">
        <v>240000</v>
      </c>
      <c r="N179" s="289">
        <v>5.5E-2</v>
      </c>
      <c r="O179" s="290">
        <v>1.0168894090286131E-2</v>
      </c>
      <c r="P179" s="291">
        <v>0.1</v>
      </c>
      <c r="Q179" s="290">
        <v>2.0378512815365908E-2</v>
      </c>
      <c r="T179" s="280"/>
    </row>
    <row r="180" spans="1:20" s="250" customFormat="1" x14ac:dyDescent="0.3">
      <c r="A180" s="248"/>
      <c r="B180" s="282" t="s">
        <v>237</v>
      </c>
      <c r="C180" s="283" t="s">
        <v>215</v>
      </c>
      <c r="D180" s="284"/>
      <c r="E180" s="285" t="s">
        <v>211</v>
      </c>
      <c r="F180" s="285" t="s">
        <v>217</v>
      </c>
      <c r="G180" s="286">
        <v>45048</v>
      </c>
      <c r="H180" s="286">
        <v>46829</v>
      </c>
      <c r="I180" s="285" t="s">
        <v>213</v>
      </c>
      <c r="J180" s="287">
        <v>900000</v>
      </c>
      <c r="K180" s="287">
        <v>915882.66</v>
      </c>
      <c r="L180" s="288">
        <v>922288.18</v>
      </c>
      <c r="M180" s="287">
        <v>900000</v>
      </c>
      <c r="N180" s="289">
        <v>5.5E-2</v>
      </c>
      <c r="O180" s="290">
        <v>3.8133375269041619E-2</v>
      </c>
      <c r="P180" s="291">
        <v>0.1</v>
      </c>
      <c r="Q180" s="290">
        <v>5.8511888084407528E-2</v>
      </c>
      <c r="T180" s="280"/>
    </row>
    <row r="181" spans="1:20" s="250" customFormat="1" x14ac:dyDescent="0.3">
      <c r="A181" s="248"/>
      <c r="B181" s="282" t="s">
        <v>237</v>
      </c>
      <c r="C181" s="283" t="s">
        <v>220</v>
      </c>
      <c r="D181" s="284"/>
      <c r="E181" s="285" t="s">
        <v>211</v>
      </c>
      <c r="F181" s="285" t="s">
        <v>217</v>
      </c>
      <c r="G181" s="286">
        <v>44117</v>
      </c>
      <c r="H181" s="286">
        <v>46659</v>
      </c>
      <c r="I181" s="285" t="s">
        <v>213</v>
      </c>
      <c r="J181" s="287">
        <v>16000</v>
      </c>
      <c r="K181" s="287">
        <v>42734.65</v>
      </c>
      <c r="L181" s="288">
        <v>16297.4</v>
      </c>
      <c r="M181" s="287">
        <v>16000</v>
      </c>
      <c r="N181" s="289">
        <v>6.1249999999999999E-2</v>
      </c>
      <c r="O181" s="290">
        <v>6.7384021999466462E-4</v>
      </c>
      <c r="P181" s="291">
        <v>0.1</v>
      </c>
      <c r="Q181" s="290">
        <v>5.9185728304402191E-2</v>
      </c>
      <c r="T181" s="280"/>
    </row>
    <row r="182" spans="1:20" s="250" customFormat="1" x14ac:dyDescent="0.3">
      <c r="A182" s="248"/>
      <c r="B182" s="282" t="s">
        <v>237</v>
      </c>
      <c r="C182" s="283" t="s">
        <v>220</v>
      </c>
      <c r="D182" s="284"/>
      <c r="E182" s="285" t="s">
        <v>211</v>
      </c>
      <c r="F182" s="285" t="s">
        <v>217</v>
      </c>
      <c r="G182" s="286">
        <v>44519</v>
      </c>
      <c r="H182" s="286">
        <v>47753</v>
      </c>
      <c r="I182" s="285" t="s">
        <v>213</v>
      </c>
      <c r="J182" s="287">
        <v>43000</v>
      </c>
      <c r="K182" s="287">
        <v>145986.19</v>
      </c>
      <c r="L182" s="288">
        <v>43955.839999999997</v>
      </c>
      <c r="M182" s="287">
        <v>43000</v>
      </c>
      <c r="N182" s="289">
        <v>6.5000000000000002E-2</v>
      </c>
      <c r="O182" s="290">
        <v>1.8174195206382782E-3</v>
      </c>
      <c r="P182" s="291">
        <v>0.1</v>
      </c>
      <c r="Q182" s="290">
        <v>6.1003147825040467E-2</v>
      </c>
      <c r="T182" s="280"/>
    </row>
    <row r="183" spans="1:20" s="250" customFormat="1" x14ac:dyDescent="0.3">
      <c r="A183" s="248"/>
      <c r="B183" s="282" t="s">
        <v>237</v>
      </c>
      <c r="C183" s="283" t="s">
        <v>220</v>
      </c>
      <c r="D183" s="284"/>
      <c r="E183" s="285" t="s">
        <v>211</v>
      </c>
      <c r="F183" s="285" t="s">
        <v>217</v>
      </c>
      <c r="G183" s="286">
        <v>44519</v>
      </c>
      <c r="H183" s="286">
        <v>46659</v>
      </c>
      <c r="I183" s="285" t="s">
        <v>213</v>
      </c>
      <c r="J183" s="287">
        <v>100000</v>
      </c>
      <c r="K183" s="287">
        <v>101948.33</v>
      </c>
      <c r="L183" s="288">
        <v>101981.51</v>
      </c>
      <c r="M183" s="287">
        <v>100000</v>
      </c>
      <c r="N183" s="289">
        <v>0.06</v>
      </c>
      <c r="O183" s="290">
        <v>4.21657706958092E-3</v>
      </c>
      <c r="P183" s="291">
        <v>0.1</v>
      </c>
      <c r="Q183" s="290">
        <v>6.5219724894621384E-2</v>
      </c>
      <c r="T183" s="280"/>
    </row>
    <row r="184" spans="1:20" s="250" customFormat="1" x14ac:dyDescent="0.3">
      <c r="A184" s="248"/>
      <c r="B184" s="282" t="s">
        <v>237</v>
      </c>
      <c r="C184" s="283" t="s">
        <v>218</v>
      </c>
      <c r="D184" s="284"/>
      <c r="E184" s="285" t="s">
        <v>211</v>
      </c>
      <c r="F184" s="285" t="s">
        <v>217</v>
      </c>
      <c r="G184" s="286">
        <v>48018</v>
      </c>
      <c r="H184" s="286">
        <v>48018</v>
      </c>
      <c r="I184" s="285" t="s">
        <v>213</v>
      </c>
      <c r="J184" s="287">
        <v>250000</v>
      </c>
      <c r="K184" s="287">
        <v>276167.73</v>
      </c>
      <c r="L184" s="288">
        <v>270014.13</v>
      </c>
      <c r="M184" s="287">
        <v>250000</v>
      </c>
      <c r="N184" s="289">
        <v>5.6000000000000001E-2</v>
      </c>
      <c r="O184" s="290">
        <v>1.1164135430244576E-2</v>
      </c>
      <c r="P184" s="291">
        <v>0.1</v>
      </c>
      <c r="Q184" s="290">
        <v>7.6383860324865965E-2</v>
      </c>
      <c r="T184" s="280"/>
    </row>
    <row r="185" spans="1:20" s="250" customFormat="1" x14ac:dyDescent="0.3">
      <c r="A185" s="248"/>
      <c r="B185" s="282" t="s">
        <v>237</v>
      </c>
      <c r="C185" s="283" t="s">
        <v>218</v>
      </c>
      <c r="D185" s="284"/>
      <c r="E185" s="285" t="s">
        <v>211</v>
      </c>
      <c r="F185" s="285" t="s">
        <v>217</v>
      </c>
      <c r="G185" s="286">
        <v>48018</v>
      </c>
      <c r="H185" s="286">
        <v>48018</v>
      </c>
      <c r="I185" s="285" t="s">
        <v>213</v>
      </c>
      <c r="J185" s="287">
        <v>200000</v>
      </c>
      <c r="K185" s="287">
        <v>223154.98</v>
      </c>
      <c r="L185" s="288">
        <v>218071.35</v>
      </c>
      <c r="M185" s="287">
        <v>200000</v>
      </c>
      <c r="N185" s="289">
        <v>5.6000000000000001E-2</v>
      </c>
      <c r="O185" s="290">
        <v>9.0164840071749793E-3</v>
      </c>
      <c r="P185" s="291">
        <v>0.1</v>
      </c>
      <c r="Q185" s="290">
        <v>8.5400344332040939E-2</v>
      </c>
      <c r="T185" s="280"/>
    </row>
    <row r="186" spans="1:20" s="250" customFormat="1" x14ac:dyDescent="0.3">
      <c r="A186" s="248"/>
      <c r="B186" s="282" t="s">
        <v>225</v>
      </c>
      <c r="C186" s="283" t="s">
        <v>238</v>
      </c>
      <c r="D186" s="284"/>
      <c r="E186" s="285" t="s">
        <v>211</v>
      </c>
      <c r="F186" s="285" t="s">
        <v>217</v>
      </c>
      <c r="G186" s="286">
        <v>44697</v>
      </c>
      <c r="H186" s="286">
        <v>45293</v>
      </c>
      <c r="I186" s="285" t="s">
        <v>213</v>
      </c>
      <c r="J186" s="287">
        <v>150000</v>
      </c>
      <c r="K186" s="287">
        <v>147446.64000000001</v>
      </c>
      <c r="L186" s="288">
        <v>156030.74</v>
      </c>
      <c r="M186" s="287">
        <v>150000</v>
      </c>
      <c r="N186" s="289">
        <v>0.02</v>
      </c>
      <c r="O186" s="290">
        <v>6.451322797963498E-3</v>
      </c>
      <c r="P186" s="291">
        <v>0.1</v>
      </c>
      <c r="Q186" s="290">
        <v>6.451322797963498E-3</v>
      </c>
      <c r="T186" s="280"/>
    </row>
    <row r="187" spans="1:20" s="250" customFormat="1" x14ac:dyDescent="0.3">
      <c r="A187" s="248"/>
      <c r="B187" s="282" t="s">
        <v>225</v>
      </c>
      <c r="C187" s="283" t="s">
        <v>238</v>
      </c>
      <c r="D187" s="284"/>
      <c r="E187" s="285" t="s">
        <v>211</v>
      </c>
      <c r="F187" s="285" t="s">
        <v>217</v>
      </c>
      <c r="G187" s="286">
        <v>44663</v>
      </c>
      <c r="H187" s="286">
        <v>45393</v>
      </c>
      <c r="I187" s="285" t="s">
        <v>213</v>
      </c>
      <c r="J187" s="287">
        <v>100000</v>
      </c>
      <c r="K187" s="287">
        <v>100000</v>
      </c>
      <c r="L187" s="288">
        <v>100706.45</v>
      </c>
      <c r="M187" s="287">
        <v>100000</v>
      </c>
      <c r="N187" s="289">
        <v>0.03</v>
      </c>
      <c r="O187" s="290">
        <v>4.1638578192154385E-3</v>
      </c>
      <c r="P187" s="291">
        <v>0.1</v>
      </c>
      <c r="Q187" s="290">
        <v>1.0615180617178937E-2</v>
      </c>
      <c r="T187" s="280"/>
    </row>
    <row r="188" spans="1:20" s="250" customFormat="1" x14ac:dyDescent="0.3">
      <c r="A188" s="248"/>
      <c r="B188" s="282" t="s">
        <v>225</v>
      </c>
      <c r="C188" s="283" t="s">
        <v>238</v>
      </c>
      <c r="D188" s="284"/>
      <c r="E188" s="285" t="s">
        <v>211</v>
      </c>
      <c r="F188" s="285" t="s">
        <v>217</v>
      </c>
      <c r="G188" s="286">
        <v>44663</v>
      </c>
      <c r="H188" s="286">
        <v>45393</v>
      </c>
      <c r="I188" s="285" t="s">
        <v>213</v>
      </c>
      <c r="J188" s="287">
        <v>100000</v>
      </c>
      <c r="K188" s="287">
        <v>100000</v>
      </c>
      <c r="L188" s="288">
        <v>100706.45</v>
      </c>
      <c r="M188" s="287">
        <v>100000</v>
      </c>
      <c r="N188" s="289">
        <v>0.03</v>
      </c>
      <c r="O188" s="290">
        <v>4.1638578192154385E-3</v>
      </c>
      <c r="P188" s="291">
        <v>0.1</v>
      </c>
      <c r="Q188" s="290">
        <v>1.4779038436394375E-2</v>
      </c>
      <c r="T188" s="280"/>
    </row>
    <row r="189" spans="1:20" s="250" customFormat="1" x14ac:dyDescent="0.3">
      <c r="A189" s="248"/>
      <c r="B189" s="282" t="s">
        <v>225</v>
      </c>
      <c r="C189" s="283" t="s">
        <v>238</v>
      </c>
      <c r="D189" s="284"/>
      <c r="E189" s="285" t="s">
        <v>211</v>
      </c>
      <c r="F189" s="285" t="s">
        <v>217</v>
      </c>
      <c r="G189" s="286">
        <v>44663</v>
      </c>
      <c r="H189" s="286">
        <v>45393</v>
      </c>
      <c r="I189" s="285" t="s">
        <v>213</v>
      </c>
      <c r="J189" s="287">
        <v>100000</v>
      </c>
      <c r="K189" s="287">
        <v>100000</v>
      </c>
      <c r="L189" s="288">
        <v>100706.45</v>
      </c>
      <c r="M189" s="287">
        <v>100000</v>
      </c>
      <c r="N189" s="289">
        <v>0.03</v>
      </c>
      <c r="O189" s="290">
        <v>4.1638578192154385E-3</v>
      </c>
      <c r="P189" s="291">
        <v>0.1</v>
      </c>
      <c r="Q189" s="290">
        <v>1.8942896255609812E-2</v>
      </c>
      <c r="T189" s="280"/>
    </row>
    <row r="190" spans="1:20" s="250" customFormat="1" x14ac:dyDescent="0.3">
      <c r="A190" s="248"/>
      <c r="B190" s="282" t="s">
        <v>225</v>
      </c>
      <c r="C190" s="283" t="s">
        <v>238</v>
      </c>
      <c r="D190" s="284"/>
      <c r="E190" s="285" t="s">
        <v>211</v>
      </c>
      <c r="F190" s="285" t="s">
        <v>217</v>
      </c>
      <c r="G190" s="286">
        <v>44663</v>
      </c>
      <c r="H190" s="286">
        <v>45393</v>
      </c>
      <c r="I190" s="285" t="s">
        <v>213</v>
      </c>
      <c r="J190" s="287">
        <v>100000</v>
      </c>
      <c r="K190" s="287">
        <v>100000</v>
      </c>
      <c r="L190" s="288">
        <v>100706.45</v>
      </c>
      <c r="M190" s="287">
        <v>100000</v>
      </c>
      <c r="N190" s="289">
        <v>0.03</v>
      </c>
      <c r="O190" s="290">
        <v>4.1638578192154385E-3</v>
      </c>
      <c r="P190" s="291">
        <v>0.1</v>
      </c>
      <c r="Q190" s="290">
        <v>2.310675407482525E-2</v>
      </c>
      <c r="T190" s="280"/>
    </row>
    <row r="191" spans="1:20" s="250" customFormat="1" x14ac:dyDescent="0.3">
      <c r="A191" s="248"/>
      <c r="B191" s="282" t="s">
        <v>225</v>
      </c>
      <c r="C191" s="283" t="s">
        <v>238</v>
      </c>
      <c r="D191" s="284"/>
      <c r="E191" s="285" t="s">
        <v>211</v>
      </c>
      <c r="F191" s="285" t="s">
        <v>217</v>
      </c>
      <c r="G191" s="286">
        <v>44663</v>
      </c>
      <c r="H191" s="286">
        <v>45393</v>
      </c>
      <c r="I191" s="285" t="s">
        <v>213</v>
      </c>
      <c r="J191" s="287">
        <v>100000</v>
      </c>
      <c r="K191" s="287">
        <v>100000</v>
      </c>
      <c r="L191" s="288">
        <v>100706.45</v>
      </c>
      <c r="M191" s="287">
        <v>100000</v>
      </c>
      <c r="N191" s="289">
        <v>0.03</v>
      </c>
      <c r="O191" s="290">
        <v>4.1638578192154385E-3</v>
      </c>
      <c r="P191" s="291">
        <v>0.1</v>
      </c>
      <c r="Q191" s="290">
        <v>2.7270611894040689E-2</v>
      </c>
      <c r="T191" s="280"/>
    </row>
    <row r="192" spans="1:20" s="250" customFormat="1" x14ac:dyDescent="0.3">
      <c r="A192" s="248"/>
      <c r="B192" s="282" t="s">
        <v>225</v>
      </c>
      <c r="C192" s="283" t="s">
        <v>223</v>
      </c>
      <c r="D192" s="284"/>
      <c r="E192" s="285" t="s">
        <v>211</v>
      </c>
      <c r="F192" s="285" t="s">
        <v>217</v>
      </c>
      <c r="G192" s="286">
        <v>45092</v>
      </c>
      <c r="H192" s="286">
        <v>45642</v>
      </c>
      <c r="I192" s="285" t="s">
        <v>213</v>
      </c>
      <c r="J192" s="287">
        <v>200000</v>
      </c>
      <c r="K192" s="287">
        <v>201781.33</v>
      </c>
      <c r="L192" s="288">
        <v>201611.15</v>
      </c>
      <c r="M192" s="287">
        <v>200000</v>
      </c>
      <c r="N192" s="289">
        <v>0.05</v>
      </c>
      <c r="O192" s="290">
        <v>8.3359125792689219E-3</v>
      </c>
      <c r="P192" s="291">
        <v>0.1</v>
      </c>
      <c r="Q192" s="290">
        <v>3.5606524473309614E-2</v>
      </c>
      <c r="T192" s="280"/>
    </row>
    <row r="193" spans="1:20" s="250" customFormat="1" x14ac:dyDescent="0.3">
      <c r="A193" s="248"/>
      <c r="B193" s="282" t="s">
        <v>225</v>
      </c>
      <c r="C193" s="283" t="s">
        <v>223</v>
      </c>
      <c r="D193" s="284"/>
      <c r="E193" s="285" t="s">
        <v>211</v>
      </c>
      <c r="F193" s="285" t="s">
        <v>217</v>
      </c>
      <c r="G193" s="286">
        <v>45092</v>
      </c>
      <c r="H193" s="286">
        <v>45642</v>
      </c>
      <c r="I193" s="285" t="s">
        <v>213</v>
      </c>
      <c r="J193" s="287">
        <v>300000</v>
      </c>
      <c r="K193" s="287">
        <v>302672.04000000004</v>
      </c>
      <c r="L193" s="288">
        <v>302416.74</v>
      </c>
      <c r="M193" s="287">
        <v>300000</v>
      </c>
      <c r="N193" s="289">
        <v>0.05</v>
      </c>
      <c r="O193" s="290">
        <v>1.250386948910067E-2</v>
      </c>
      <c r="P193" s="291">
        <v>0.1</v>
      </c>
      <c r="Q193" s="290">
        <v>4.8110393962410285E-2</v>
      </c>
      <c r="T193" s="280"/>
    </row>
    <row r="194" spans="1:20" s="250" customFormat="1" x14ac:dyDescent="0.3">
      <c r="A194" s="248"/>
      <c r="B194" s="282" t="s">
        <v>225</v>
      </c>
      <c r="C194" s="283" t="s">
        <v>223</v>
      </c>
      <c r="D194" s="284"/>
      <c r="E194" s="285" t="s">
        <v>211</v>
      </c>
      <c r="F194" s="285" t="s">
        <v>217</v>
      </c>
      <c r="G194" s="286">
        <v>45092</v>
      </c>
      <c r="H194" s="286">
        <v>45642</v>
      </c>
      <c r="I194" s="285" t="s">
        <v>213</v>
      </c>
      <c r="J194" s="287">
        <v>500000</v>
      </c>
      <c r="K194" s="287">
        <v>504395.03</v>
      </c>
      <c r="L194" s="288">
        <v>504027.86</v>
      </c>
      <c r="M194" s="287">
        <v>500000</v>
      </c>
      <c r="N194" s="289">
        <v>0.05</v>
      </c>
      <c r="O194" s="290">
        <v>2.0839780827975014E-2</v>
      </c>
      <c r="P194" s="291">
        <v>0.1</v>
      </c>
      <c r="Q194" s="290">
        <v>6.8950174790385302E-2</v>
      </c>
      <c r="T194" s="280"/>
    </row>
    <row r="195" spans="1:20" s="250" customFormat="1" x14ac:dyDescent="0.3">
      <c r="A195" s="248"/>
      <c r="B195" s="282" t="s">
        <v>225</v>
      </c>
      <c r="C195" s="283" t="s">
        <v>223</v>
      </c>
      <c r="D195" s="284"/>
      <c r="E195" s="285" t="s">
        <v>211</v>
      </c>
      <c r="F195" s="285" t="s">
        <v>217</v>
      </c>
      <c r="G195" s="286">
        <v>45092</v>
      </c>
      <c r="H195" s="286">
        <v>45642</v>
      </c>
      <c r="I195" s="285" t="s">
        <v>213</v>
      </c>
      <c r="J195" s="287">
        <v>500000</v>
      </c>
      <c r="K195" s="287">
        <v>504395.03</v>
      </c>
      <c r="L195" s="288">
        <v>504027.86</v>
      </c>
      <c r="M195" s="287">
        <v>500000</v>
      </c>
      <c r="N195" s="289">
        <v>0.05</v>
      </c>
      <c r="O195" s="290">
        <v>2.0839780827975014E-2</v>
      </c>
      <c r="P195" s="291">
        <v>0.1</v>
      </c>
      <c r="Q195" s="290">
        <v>8.9789955618360312E-2</v>
      </c>
      <c r="T195" s="280"/>
    </row>
    <row r="196" spans="1:20" s="250" customFormat="1" x14ac:dyDescent="0.3">
      <c r="A196" s="248"/>
      <c r="B196" s="282" t="s">
        <v>225</v>
      </c>
      <c r="C196" s="283" t="s">
        <v>226</v>
      </c>
      <c r="D196" s="284"/>
      <c r="E196" s="285" t="s">
        <v>211</v>
      </c>
      <c r="F196" s="285" t="s">
        <v>217</v>
      </c>
      <c r="G196" s="286">
        <v>45146</v>
      </c>
      <c r="H196" s="286">
        <v>45698</v>
      </c>
      <c r="I196" s="285" t="s">
        <v>213</v>
      </c>
      <c r="J196" s="287">
        <v>500000</v>
      </c>
      <c r="K196" s="287">
        <v>500000</v>
      </c>
      <c r="L196" s="288">
        <v>511721.43</v>
      </c>
      <c r="M196" s="287">
        <v>500000</v>
      </c>
      <c r="N196" s="289">
        <v>0.06</v>
      </c>
      <c r="O196" s="290">
        <v>2.1157882911825465E-2</v>
      </c>
      <c r="P196" s="291">
        <v>0.1</v>
      </c>
      <c r="Q196" s="290">
        <v>0.11094783853018578</v>
      </c>
      <c r="T196" s="280"/>
    </row>
    <row r="197" spans="1:20" s="250" customFormat="1" x14ac:dyDescent="0.3">
      <c r="A197" s="248"/>
      <c r="B197" s="282" t="s">
        <v>225</v>
      </c>
      <c r="C197" s="283" t="s">
        <v>226</v>
      </c>
      <c r="D197" s="284"/>
      <c r="E197" s="285" t="s">
        <v>211</v>
      </c>
      <c r="F197" s="285" t="s">
        <v>217</v>
      </c>
      <c r="G197" s="286">
        <v>44428</v>
      </c>
      <c r="H197" s="286">
        <v>45530</v>
      </c>
      <c r="I197" s="285" t="s">
        <v>213</v>
      </c>
      <c r="J197" s="287">
        <v>50000</v>
      </c>
      <c r="K197" s="287">
        <v>50000</v>
      </c>
      <c r="L197" s="288">
        <v>50559.75</v>
      </c>
      <c r="M197" s="287">
        <v>50000</v>
      </c>
      <c r="N197" s="289">
        <v>2.9000000000000001E-2</v>
      </c>
      <c r="O197" s="290">
        <v>2.0904679926169356E-3</v>
      </c>
      <c r="P197" s="291">
        <v>0.1</v>
      </c>
      <c r="Q197" s="290">
        <v>0.11303830652280271</v>
      </c>
      <c r="T197" s="280"/>
    </row>
    <row r="198" spans="1:20" s="250" customFormat="1" x14ac:dyDescent="0.3">
      <c r="A198" s="248"/>
      <c r="B198" s="282" t="s">
        <v>225</v>
      </c>
      <c r="C198" s="283" t="s">
        <v>226</v>
      </c>
      <c r="D198" s="284"/>
      <c r="E198" s="285" t="s">
        <v>211</v>
      </c>
      <c r="F198" s="285" t="s">
        <v>217</v>
      </c>
      <c r="G198" s="286">
        <v>44428</v>
      </c>
      <c r="H198" s="286">
        <v>45530</v>
      </c>
      <c r="I198" s="285" t="s">
        <v>213</v>
      </c>
      <c r="J198" s="287">
        <v>50000</v>
      </c>
      <c r="K198" s="287">
        <v>50000</v>
      </c>
      <c r="L198" s="288">
        <v>50559.75</v>
      </c>
      <c r="M198" s="287">
        <v>50000</v>
      </c>
      <c r="N198" s="289">
        <v>2.9000000000000001E-2</v>
      </c>
      <c r="O198" s="290">
        <v>2.0904679926169356E-3</v>
      </c>
      <c r="P198" s="291">
        <v>0.1</v>
      </c>
      <c r="Q198" s="290">
        <v>0.11512877451541964</v>
      </c>
      <c r="T198" s="280"/>
    </row>
    <row r="199" spans="1:20" s="250" customFormat="1" x14ac:dyDescent="0.3">
      <c r="A199" s="248"/>
      <c r="B199" s="282" t="s">
        <v>225</v>
      </c>
      <c r="C199" s="283" t="s">
        <v>226</v>
      </c>
      <c r="D199" s="284"/>
      <c r="E199" s="285" t="s">
        <v>211</v>
      </c>
      <c r="F199" s="285" t="s">
        <v>217</v>
      </c>
      <c r="G199" s="286">
        <v>44428</v>
      </c>
      <c r="H199" s="286">
        <v>45530</v>
      </c>
      <c r="I199" s="285" t="s">
        <v>213</v>
      </c>
      <c r="J199" s="287">
        <v>50000</v>
      </c>
      <c r="K199" s="287">
        <v>50000</v>
      </c>
      <c r="L199" s="288">
        <v>50559.75</v>
      </c>
      <c r="M199" s="287">
        <v>50000</v>
      </c>
      <c r="N199" s="289">
        <v>2.9000000000000001E-2</v>
      </c>
      <c r="O199" s="290">
        <v>2.0904679926169356E-3</v>
      </c>
      <c r="P199" s="291">
        <v>0.1</v>
      </c>
      <c r="Q199" s="290">
        <v>0.11721924250803657</v>
      </c>
      <c r="T199" s="280"/>
    </row>
    <row r="200" spans="1:20" s="250" customFormat="1" x14ac:dyDescent="0.3">
      <c r="A200" s="248"/>
      <c r="B200" s="282" t="s">
        <v>225</v>
      </c>
      <c r="C200" s="283" t="s">
        <v>226</v>
      </c>
      <c r="D200" s="284"/>
      <c r="E200" s="285" t="s">
        <v>211</v>
      </c>
      <c r="F200" s="285" t="s">
        <v>217</v>
      </c>
      <c r="G200" s="286">
        <v>44428</v>
      </c>
      <c r="H200" s="286">
        <v>45530</v>
      </c>
      <c r="I200" s="285" t="s">
        <v>213</v>
      </c>
      <c r="J200" s="287">
        <v>50000</v>
      </c>
      <c r="K200" s="287">
        <v>50000</v>
      </c>
      <c r="L200" s="288">
        <v>50559.75</v>
      </c>
      <c r="M200" s="287">
        <v>50000</v>
      </c>
      <c r="N200" s="289">
        <v>2.9000000000000001E-2</v>
      </c>
      <c r="O200" s="290">
        <v>2.0904679926169356E-3</v>
      </c>
      <c r="P200" s="291">
        <v>0.1</v>
      </c>
      <c r="Q200" s="290">
        <v>0.1193097105006535</v>
      </c>
      <c r="T200" s="280"/>
    </row>
    <row r="201" spans="1:20" s="250" customFormat="1" x14ac:dyDescent="0.3">
      <c r="A201" s="248"/>
      <c r="B201" s="282" t="s">
        <v>225</v>
      </c>
      <c r="C201" s="283" t="s">
        <v>226</v>
      </c>
      <c r="D201" s="284"/>
      <c r="E201" s="285" t="s">
        <v>211</v>
      </c>
      <c r="F201" s="285" t="s">
        <v>217</v>
      </c>
      <c r="G201" s="286">
        <v>44428</v>
      </c>
      <c r="H201" s="286">
        <v>45530</v>
      </c>
      <c r="I201" s="285" t="s">
        <v>213</v>
      </c>
      <c r="J201" s="287">
        <v>50000</v>
      </c>
      <c r="K201" s="287">
        <v>50000</v>
      </c>
      <c r="L201" s="288">
        <v>50559.75</v>
      </c>
      <c r="M201" s="287">
        <v>50000</v>
      </c>
      <c r="N201" s="289">
        <v>2.9000000000000001E-2</v>
      </c>
      <c r="O201" s="290">
        <v>2.0904679926169356E-3</v>
      </c>
      <c r="P201" s="291">
        <v>0.1</v>
      </c>
      <c r="Q201" s="290">
        <v>0.12140017849327044</v>
      </c>
      <c r="T201" s="280"/>
    </row>
    <row r="202" spans="1:20" s="250" customFormat="1" x14ac:dyDescent="0.3">
      <c r="A202" s="248"/>
      <c r="B202" s="282" t="s">
        <v>225</v>
      </c>
      <c r="C202" s="283" t="s">
        <v>226</v>
      </c>
      <c r="D202" s="284"/>
      <c r="E202" s="285" t="s">
        <v>211</v>
      </c>
      <c r="F202" s="285" t="s">
        <v>217</v>
      </c>
      <c r="G202" s="286">
        <v>44428</v>
      </c>
      <c r="H202" s="286">
        <v>45530</v>
      </c>
      <c r="I202" s="285" t="s">
        <v>213</v>
      </c>
      <c r="J202" s="287">
        <v>50000</v>
      </c>
      <c r="K202" s="287">
        <v>50000</v>
      </c>
      <c r="L202" s="288">
        <v>50559.75</v>
      </c>
      <c r="M202" s="287">
        <v>50000</v>
      </c>
      <c r="N202" s="289">
        <v>2.9000000000000001E-2</v>
      </c>
      <c r="O202" s="290">
        <v>2.0904679926169356E-3</v>
      </c>
      <c r="P202" s="291">
        <v>0.1</v>
      </c>
      <c r="Q202" s="290">
        <v>0.12349064648588737</v>
      </c>
      <c r="T202" s="280"/>
    </row>
    <row r="203" spans="1:20" s="250" customFormat="1" x14ac:dyDescent="0.3">
      <c r="A203" s="248"/>
      <c r="B203" s="282" t="s">
        <v>225</v>
      </c>
      <c r="C203" s="283" t="s">
        <v>226</v>
      </c>
      <c r="D203" s="284"/>
      <c r="E203" s="285" t="s">
        <v>211</v>
      </c>
      <c r="F203" s="285" t="s">
        <v>217</v>
      </c>
      <c r="G203" s="286">
        <v>44428</v>
      </c>
      <c r="H203" s="286">
        <v>45530</v>
      </c>
      <c r="I203" s="285" t="s">
        <v>213</v>
      </c>
      <c r="J203" s="287">
        <v>50000</v>
      </c>
      <c r="K203" s="287">
        <v>50000</v>
      </c>
      <c r="L203" s="288">
        <v>50559.75</v>
      </c>
      <c r="M203" s="287">
        <v>50000</v>
      </c>
      <c r="N203" s="289">
        <v>2.9000000000000001E-2</v>
      </c>
      <c r="O203" s="290">
        <v>2.0904679926169356E-3</v>
      </c>
      <c r="P203" s="291">
        <v>0.1</v>
      </c>
      <c r="Q203" s="290">
        <v>0.12558111447850431</v>
      </c>
      <c r="T203" s="280"/>
    </row>
    <row r="204" spans="1:20" s="250" customFormat="1" x14ac:dyDescent="0.3">
      <c r="A204" s="248"/>
      <c r="B204" s="282" t="s">
        <v>225</v>
      </c>
      <c r="C204" s="283" t="s">
        <v>226</v>
      </c>
      <c r="D204" s="284"/>
      <c r="E204" s="285" t="s">
        <v>211</v>
      </c>
      <c r="F204" s="285" t="s">
        <v>217</v>
      </c>
      <c r="G204" s="286">
        <v>44428</v>
      </c>
      <c r="H204" s="286">
        <v>45530</v>
      </c>
      <c r="I204" s="285" t="s">
        <v>213</v>
      </c>
      <c r="J204" s="287">
        <v>50000</v>
      </c>
      <c r="K204" s="287">
        <v>50000</v>
      </c>
      <c r="L204" s="288">
        <v>50559.75</v>
      </c>
      <c r="M204" s="287">
        <v>50000</v>
      </c>
      <c r="N204" s="289">
        <v>2.9000000000000001E-2</v>
      </c>
      <c r="O204" s="290">
        <v>2.0904679926169356E-3</v>
      </c>
      <c r="P204" s="291">
        <v>0.1</v>
      </c>
      <c r="Q204" s="290">
        <v>0.12767158247112126</v>
      </c>
      <c r="T204" s="280"/>
    </row>
    <row r="205" spans="1:20" s="250" customFormat="1" x14ac:dyDescent="0.3">
      <c r="A205" s="248"/>
      <c r="B205" s="282" t="s">
        <v>225</v>
      </c>
      <c r="C205" s="283" t="s">
        <v>226</v>
      </c>
      <c r="D205" s="284"/>
      <c r="E205" s="285" t="s">
        <v>211</v>
      </c>
      <c r="F205" s="285" t="s">
        <v>217</v>
      </c>
      <c r="G205" s="286">
        <v>44428</v>
      </c>
      <c r="H205" s="286">
        <v>45530</v>
      </c>
      <c r="I205" s="285" t="s">
        <v>213</v>
      </c>
      <c r="J205" s="287">
        <v>50000</v>
      </c>
      <c r="K205" s="287">
        <v>50000</v>
      </c>
      <c r="L205" s="288">
        <v>50559.75</v>
      </c>
      <c r="M205" s="287">
        <v>50000</v>
      </c>
      <c r="N205" s="289">
        <v>2.9000000000000001E-2</v>
      </c>
      <c r="O205" s="290">
        <v>2.0904679926169356E-3</v>
      </c>
      <c r="P205" s="291">
        <v>0.1</v>
      </c>
      <c r="Q205" s="290">
        <v>0.1297620504637382</v>
      </c>
      <c r="T205" s="280"/>
    </row>
    <row r="206" spans="1:20" s="250" customFormat="1" x14ac:dyDescent="0.3">
      <c r="A206" s="248"/>
      <c r="B206" s="282" t="s">
        <v>225</v>
      </c>
      <c r="C206" s="283" t="s">
        <v>226</v>
      </c>
      <c r="D206" s="284"/>
      <c r="E206" s="285" t="s">
        <v>211</v>
      </c>
      <c r="F206" s="285" t="s">
        <v>217</v>
      </c>
      <c r="G206" s="286">
        <v>44428</v>
      </c>
      <c r="H206" s="286">
        <v>45530</v>
      </c>
      <c r="I206" s="285" t="s">
        <v>213</v>
      </c>
      <c r="J206" s="287">
        <v>50000</v>
      </c>
      <c r="K206" s="287">
        <v>50000</v>
      </c>
      <c r="L206" s="288">
        <v>50559.75</v>
      </c>
      <c r="M206" s="287">
        <v>50000</v>
      </c>
      <c r="N206" s="289">
        <v>2.9000000000000001E-2</v>
      </c>
      <c r="O206" s="290">
        <v>2.0904679926169356E-3</v>
      </c>
      <c r="P206" s="291">
        <v>0.1</v>
      </c>
      <c r="Q206" s="290">
        <v>0.13185251845635515</v>
      </c>
      <c r="T206" s="280"/>
    </row>
    <row r="207" spans="1:20" s="250" customFormat="1" x14ac:dyDescent="0.3">
      <c r="A207" s="248"/>
      <c r="B207" s="282" t="s">
        <v>225</v>
      </c>
      <c r="C207" s="283" t="s">
        <v>226</v>
      </c>
      <c r="D207" s="284"/>
      <c r="E207" s="285" t="s">
        <v>211</v>
      </c>
      <c r="F207" s="285" t="s">
        <v>217</v>
      </c>
      <c r="G207" s="286">
        <v>44428</v>
      </c>
      <c r="H207" s="286">
        <v>45530</v>
      </c>
      <c r="I207" s="285" t="s">
        <v>213</v>
      </c>
      <c r="J207" s="287">
        <v>50000</v>
      </c>
      <c r="K207" s="287">
        <v>50000</v>
      </c>
      <c r="L207" s="288">
        <v>50559.75</v>
      </c>
      <c r="M207" s="287">
        <v>50000</v>
      </c>
      <c r="N207" s="289">
        <v>2.9000000000000001E-2</v>
      </c>
      <c r="O207" s="290">
        <v>2.0904679926169356E-3</v>
      </c>
      <c r="P207" s="291">
        <v>0.1</v>
      </c>
      <c r="Q207" s="290">
        <v>0.1339429864489721</v>
      </c>
      <c r="T207" s="280"/>
    </row>
    <row r="208" spans="1:20" s="250" customFormat="1" x14ac:dyDescent="0.3">
      <c r="A208" s="248"/>
      <c r="B208" s="282" t="s">
        <v>225</v>
      </c>
      <c r="C208" s="283" t="s">
        <v>226</v>
      </c>
      <c r="D208" s="284"/>
      <c r="E208" s="285" t="s">
        <v>211</v>
      </c>
      <c r="F208" s="285" t="s">
        <v>217</v>
      </c>
      <c r="G208" s="286">
        <v>44428</v>
      </c>
      <c r="H208" s="286">
        <v>45530</v>
      </c>
      <c r="I208" s="285" t="s">
        <v>213</v>
      </c>
      <c r="J208" s="287">
        <v>50000</v>
      </c>
      <c r="K208" s="287">
        <v>50000</v>
      </c>
      <c r="L208" s="288">
        <v>50559.75</v>
      </c>
      <c r="M208" s="287">
        <v>50000</v>
      </c>
      <c r="N208" s="289">
        <v>2.9000000000000001E-2</v>
      </c>
      <c r="O208" s="290">
        <v>2.0904679926169356E-3</v>
      </c>
      <c r="P208" s="291">
        <v>0.1</v>
      </c>
      <c r="Q208" s="290">
        <v>0.13603345444158904</v>
      </c>
      <c r="T208" s="280"/>
    </row>
    <row r="209" spans="1:20" s="250" customFormat="1" x14ac:dyDescent="0.3">
      <c r="A209" s="248"/>
      <c r="B209" s="282" t="s">
        <v>225</v>
      </c>
      <c r="C209" s="283" t="s">
        <v>226</v>
      </c>
      <c r="D209" s="284"/>
      <c r="E209" s="285" t="s">
        <v>211</v>
      </c>
      <c r="F209" s="285" t="s">
        <v>217</v>
      </c>
      <c r="G209" s="286">
        <v>44428</v>
      </c>
      <c r="H209" s="286">
        <v>45530</v>
      </c>
      <c r="I209" s="285" t="s">
        <v>213</v>
      </c>
      <c r="J209" s="287">
        <v>50000</v>
      </c>
      <c r="K209" s="287">
        <v>50000</v>
      </c>
      <c r="L209" s="288">
        <v>50559.75</v>
      </c>
      <c r="M209" s="287">
        <v>50000</v>
      </c>
      <c r="N209" s="289">
        <v>2.9000000000000001E-2</v>
      </c>
      <c r="O209" s="290">
        <v>2.0904679926169356E-3</v>
      </c>
      <c r="P209" s="291">
        <v>0.1</v>
      </c>
      <c r="Q209" s="290">
        <v>0.13812392243420599</v>
      </c>
      <c r="T209" s="280"/>
    </row>
    <row r="210" spans="1:20" s="250" customFormat="1" x14ac:dyDescent="0.3">
      <c r="A210" s="248"/>
      <c r="B210" s="282" t="s">
        <v>225</v>
      </c>
      <c r="C210" s="283" t="s">
        <v>226</v>
      </c>
      <c r="D210" s="284"/>
      <c r="E210" s="285" t="s">
        <v>211</v>
      </c>
      <c r="F210" s="285" t="s">
        <v>217</v>
      </c>
      <c r="G210" s="286">
        <v>44428</v>
      </c>
      <c r="H210" s="286">
        <v>45530</v>
      </c>
      <c r="I210" s="285" t="s">
        <v>213</v>
      </c>
      <c r="J210" s="287">
        <v>100000</v>
      </c>
      <c r="K210" s="287">
        <v>100000</v>
      </c>
      <c r="L210" s="288">
        <v>101119.5</v>
      </c>
      <c r="M210" s="287">
        <v>100000</v>
      </c>
      <c r="N210" s="289">
        <v>2.9000000000000001E-2</v>
      </c>
      <c r="O210" s="290">
        <v>4.1809359852338713E-3</v>
      </c>
      <c r="P210" s="291">
        <v>0.1</v>
      </c>
      <c r="Q210" s="290">
        <v>0.14230485841943985</v>
      </c>
      <c r="T210" s="280"/>
    </row>
    <row r="211" spans="1:20" s="250" customFormat="1" x14ac:dyDescent="0.3">
      <c r="A211" s="248"/>
      <c r="B211" s="282" t="s">
        <v>225</v>
      </c>
      <c r="C211" s="283" t="s">
        <v>226</v>
      </c>
      <c r="D211" s="284"/>
      <c r="E211" s="285" t="s">
        <v>211</v>
      </c>
      <c r="F211" s="285" t="s">
        <v>217</v>
      </c>
      <c r="G211" s="286">
        <v>44428</v>
      </c>
      <c r="H211" s="286">
        <v>45530</v>
      </c>
      <c r="I211" s="285" t="s">
        <v>213</v>
      </c>
      <c r="J211" s="287">
        <v>100000</v>
      </c>
      <c r="K211" s="287">
        <v>100000</v>
      </c>
      <c r="L211" s="288">
        <v>101119.5</v>
      </c>
      <c r="M211" s="287">
        <v>100000</v>
      </c>
      <c r="N211" s="289">
        <v>2.9000000000000001E-2</v>
      </c>
      <c r="O211" s="290">
        <v>4.1809359852338713E-3</v>
      </c>
      <c r="P211" s="291">
        <v>0.1</v>
      </c>
      <c r="Q211" s="290">
        <v>0.14648579440467371</v>
      </c>
      <c r="T211" s="280"/>
    </row>
    <row r="212" spans="1:20" s="250" customFormat="1" x14ac:dyDescent="0.3">
      <c r="A212" s="248"/>
      <c r="B212" s="282" t="s">
        <v>225</v>
      </c>
      <c r="C212" s="283" t="s">
        <v>227</v>
      </c>
      <c r="D212" s="284"/>
      <c r="E212" s="285" t="s">
        <v>211</v>
      </c>
      <c r="F212" s="285" t="s">
        <v>217</v>
      </c>
      <c r="G212" s="286">
        <v>45155</v>
      </c>
      <c r="H212" s="286">
        <v>45604</v>
      </c>
      <c r="I212" s="285" t="s">
        <v>213</v>
      </c>
      <c r="J212" s="287">
        <v>500000</v>
      </c>
      <c r="K212" s="287">
        <v>500000</v>
      </c>
      <c r="L212" s="288">
        <v>503603.13</v>
      </c>
      <c r="M212" s="287">
        <v>500000</v>
      </c>
      <c r="N212" s="289">
        <v>5.5E-2</v>
      </c>
      <c r="O212" s="290">
        <v>2.0822219735000778E-2</v>
      </c>
      <c r="P212" s="291">
        <v>0.1</v>
      </c>
      <c r="Q212" s="290">
        <v>0.1673080141396745</v>
      </c>
      <c r="T212" s="280"/>
    </row>
    <row r="213" spans="1:20" s="250" customFormat="1" x14ac:dyDescent="0.3">
      <c r="A213" s="248"/>
      <c r="B213" s="282" t="s">
        <v>225</v>
      </c>
      <c r="C213" s="283" t="s">
        <v>227</v>
      </c>
      <c r="D213" s="284"/>
      <c r="E213" s="285" t="s">
        <v>211</v>
      </c>
      <c r="F213" s="285" t="s">
        <v>217</v>
      </c>
      <c r="G213" s="286">
        <v>45155</v>
      </c>
      <c r="H213" s="286">
        <v>45604</v>
      </c>
      <c r="I213" s="285" t="s">
        <v>213</v>
      </c>
      <c r="J213" s="287">
        <v>500000</v>
      </c>
      <c r="K213" s="287">
        <v>500000</v>
      </c>
      <c r="L213" s="288">
        <v>503603.13</v>
      </c>
      <c r="M213" s="287">
        <v>500000</v>
      </c>
      <c r="N213" s="289">
        <v>5.5E-2</v>
      </c>
      <c r="O213" s="290">
        <v>2.0822219735000778E-2</v>
      </c>
      <c r="P213" s="291">
        <v>0.1</v>
      </c>
      <c r="Q213" s="290">
        <v>0.18813023387467528</v>
      </c>
      <c r="T213" s="280"/>
    </row>
    <row r="214" spans="1:20" s="250" customFormat="1" x14ac:dyDescent="0.3">
      <c r="A214" s="248"/>
      <c r="B214" s="282" t="s">
        <v>225</v>
      </c>
      <c r="C214" s="283" t="s">
        <v>227</v>
      </c>
      <c r="D214" s="284"/>
      <c r="E214" s="285" t="s">
        <v>211</v>
      </c>
      <c r="F214" s="285" t="s">
        <v>217</v>
      </c>
      <c r="G214" s="286">
        <v>45148</v>
      </c>
      <c r="H214" s="286">
        <v>44961</v>
      </c>
      <c r="I214" s="285" t="s">
        <v>213</v>
      </c>
      <c r="J214" s="287">
        <v>500000</v>
      </c>
      <c r="K214" s="287">
        <v>500000</v>
      </c>
      <c r="L214" s="288">
        <v>505757.91</v>
      </c>
      <c r="M214" s="287">
        <v>500000</v>
      </c>
      <c r="N214" s="289">
        <v>5.8500000000000003E-2</v>
      </c>
      <c r="O214" s="290">
        <v>2.0911312315979345E-2</v>
      </c>
      <c r="P214" s="291">
        <v>0.1</v>
      </c>
      <c r="Q214" s="290">
        <v>0.20904154619065463</v>
      </c>
      <c r="T214" s="280"/>
    </row>
    <row r="215" spans="1:20" s="250" customFormat="1" x14ac:dyDescent="0.3">
      <c r="A215" s="248"/>
      <c r="B215" s="282" t="s">
        <v>225</v>
      </c>
      <c r="C215" s="283" t="s">
        <v>227</v>
      </c>
      <c r="D215" s="284"/>
      <c r="E215" s="285" t="s">
        <v>211</v>
      </c>
      <c r="F215" s="285" t="s">
        <v>217</v>
      </c>
      <c r="G215" s="286">
        <v>45148</v>
      </c>
      <c r="H215" s="286">
        <v>44961</v>
      </c>
      <c r="I215" s="285" t="s">
        <v>213</v>
      </c>
      <c r="J215" s="287">
        <v>500000</v>
      </c>
      <c r="K215" s="287">
        <v>500000</v>
      </c>
      <c r="L215" s="288">
        <v>505757.91</v>
      </c>
      <c r="M215" s="287">
        <v>500000</v>
      </c>
      <c r="N215" s="289">
        <v>5.8500000000000003E-2</v>
      </c>
      <c r="O215" s="290">
        <v>2.0911312315979345E-2</v>
      </c>
      <c r="P215" s="291">
        <v>0.1</v>
      </c>
      <c r="Q215" s="290">
        <v>0.22995285850663397</v>
      </c>
      <c r="T215" s="280"/>
    </row>
    <row r="216" spans="1:20" s="250" customFormat="1" x14ac:dyDescent="0.3">
      <c r="A216" s="248"/>
      <c r="B216" s="282" t="s">
        <v>225</v>
      </c>
      <c r="C216" s="283" t="s">
        <v>227</v>
      </c>
      <c r="D216" s="284"/>
      <c r="E216" s="285" t="s">
        <v>211</v>
      </c>
      <c r="F216" s="285" t="s">
        <v>217</v>
      </c>
      <c r="G216" s="286">
        <v>44218</v>
      </c>
      <c r="H216" s="286">
        <v>46029</v>
      </c>
      <c r="I216" s="285" t="s">
        <v>213</v>
      </c>
      <c r="J216" s="287">
        <v>25000</v>
      </c>
      <c r="K216" s="287">
        <v>25039.79</v>
      </c>
      <c r="L216" s="288">
        <v>25008.71</v>
      </c>
      <c r="M216" s="287">
        <v>25000</v>
      </c>
      <c r="N216" s="289">
        <v>4.1500000000000002E-2</v>
      </c>
      <c r="O216" s="290">
        <v>1.0340222764479467E-3</v>
      </c>
      <c r="P216" s="291">
        <v>0.1</v>
      </c>
      <c r="Q216" s="290">
        <v>0.23098688078308191</v>
      </c>
      <c r="T216" s="280"/>
    </row>
    <row r="217" spans="1:20" s="250" customFormat="1" x14ac:dyDescent="0.3">
      <c r="A217" s="248"/>
      <c r="B217" s="282" t="s">
        <v>225</v>
      </c>
      <c r="C217" s="283" t="s">
        <v>224</v>
      </c>
      <c r="D217" s="284"/>
      <c r="E217" s="285" t="s">
        <v>211</v>
      </c>
      <c r="F217" s="285" t="s">
        <v>217</v>
      </c>
      <c r="G217" s="286">
        <v>44985</v>
      </c>
      <c r="H217" s="286">
        <v>45775</v>
      </c>
      <c r="I217" s="285" t="s">
        <v>213</v>
      </c>
      <c r="J217" s="287">
        <v>100000</v>
      </c>
      <c r="K217" s="287">
        <v>102581.92000000001</v>
      </c>
      <c r="L217" s="288">
        <v>102796.83</v>
      </c>
      <c r="M217" s="287">
        <v>100000</v>
      </c>
      <c r="N217" s="289">
        <v>3.8699999999999998E-2</v>
      </c>
      <c r="O217" s="290">
        <v>4.2502876864993272E-3</v>
      </c>
      <c r="P217" s="291">
        <v>0.1</v>
      </c>
      <c r="Q217" s="290">
        <v>0.23523716846958123</v>
      </c>
      <c r="T217" s="280"/>
    </row>
    <row r="218" spans="1:20" s="250" customFormat="1" x14ac:dyDescent="0.3">
      <c r="A218" s="248"/>
      <c r="B218" s="282" t="s">
        <v>225</v>
      </c>
      <c r="C218" s="283" t="s">
        <v>224</v>
      </c>
      <c r="D218" s="284"/>
      <c r="E218" s="285" t="s">
        <v>211</v>
      </c>
      <c r="F218" s="285" t="s">
        <v>217</v>
      </c>
      <c r="G218" s="286">
        <v>44985</v>
      </c>
      <c r="H218" s="286">
        <v>45775</v>
      </c>
      <c r="I218" s="285" t="s">
        <v>213</v>
      </c>
      <c r="J218" s="287">
        <v>100000</v>
      </c>
      <c r="K218" s="287">
        <v>102581.92000000001</v>
      </c>
      <c r="L218" s="288">
        <v>102796.83</v>
      </c>
      <c r="M218" s="287">
        <v>100000</v>
      </c>
      <c r="N218" s="289">
        <v>3.8699999999999998E-2</v>
      </c>
      <c r="O218" s="290">
        <v>4.2502876864993272E-3</v>
      </c>
      <c r="P218" s="291">
        <v>0.1</v>
      </c>
      <c r="Q218" s="290">
        <v>0.23948745615608055</v>
      </c>
      <c r="T218" s="280"/>
    </row>
    <row r="219" spans="1:20" s="250" customFormat="1" x14ac:dyDescent="0.3">
      <c r="A219" s="248"/>
      <c r="B219" s="282" t="s">
        <v>225</v>
      </c>
      <c r="C219" s="283" t="s">
        <v>224</v>
      </c>
      <c r="D219" s="284"/>
      <c r="E219" s="285" t="s">
        <v>211</v>
      </c>
      <c r="F219" s="285" t="s">
        <v>217</v>
      </c>
      <c r="G219" s="286">
        <v>44985</v>
      </c>
      <c r="H219" s="286">
        <v>45775</v>
      </c>
      <c r="I219" s="285" t="s">
        <v>213</v>
      </c>
      <c r="J219" s="287">
        <v>100000</v>
      </c>
      <c r="K219" s="287">
        <v>102581.92000000001</v>
      </c>
      <c r="L219" s="288">
        <v>102796.83</v>
      </c>
      <c r="M219" s="287">
        <v>100000</v>
      </c>
      <c r="N219" s="289">
        <v>3.8699999999999998E-2</v>
      </c>
      <c r="O219" s="290">
        <v>4.2502876864993272E-3</v>
      </c>
      <c r="P219" s="291">
        <v>0.1</v>
      </c>
      <c r="Q219" s="290">
        <v>0.24373774384257987</v>
      </c>
      <c r="T219" s="280"/>
    </row>
    <row r="220" spans="1:20" s="250" customFormat="1" x14ac:dyDescent="0.3">
      <c r="A220" s="248"/>
      <c r="B220" s="282" t="s">
        <v>225</v>
      </c>
      <c r="C220" s="283" t="s">
        <v>224</v>
      </c>
      <c r="D220" s="284"/>
      <c r="E220" s="285" t="s">
        <v>211</v>
      </c>
      <c r="F220" s="285" t="s">
        <v>217</v>
      </c>
      <c r="G220" s="286">
        <v>44985</v>
      </c>
      <c r="H220" s="286">
        <v>45775</v>
      </c>
      <c r="I220" s="285" t="s">
        <v>213</v>
      </c>
      <c r="J220" s="287">
        <v>100000</v>
      </c>
      <c r="K220" s="287">
        <v>101898.71</v>
      </c>
      <c r="L220" s="288">
        <v>100980.13</v>
      </c>
      <c r="M220" s="287">
        <v>100000</v>
      </c>
      <c r="N220" s="289">
        <v>3.8699999999999998E-2</v>
      </c>
      <c r="O220" s="290">
        <v>4.1751735254881043E-3</v>
      </c>
      <c r="P220" s="291">
        <v>0.1</v>
      </c>
      <c r="Q220" s="290">
        <v>0.24791291736806798</v>
      </c>
      <c r="T220" s="280"/>
    </row>
    <row r="221" spans="1:20" s="250" customFormat="1" x14ac:dyDescent="0.3">
      <c r="A221" s="248"/>
      <c r="B221" s="282" t="s">
        <v>225</v>
      </c>
      <c r="C221" s="283" t="s">
        <v>224</v>
      </c>
      <c r="D221" s="284"/>
      <c r="E221" s="285" t="s">
        <v>211</v>
      </c>
      <c r="F221" s="285" t="s">
        <v>217</v>
      </c>
      <c r="G221" s="286">
        <v>44985</v>
      </c>
      <c r="H221" s="286">
        <v>45775</v>
      </c>
      <c r="I221" s="285" t="s">
        <v>213</v>
      </c>
      <c r="J221" s="287">
        <v>100000</v>
      </c>
      <c r="K221" s="287">
        <v>101898.71</v>
      </c>
      <c r="L221" s="288">
        <v>100980.13</v>
      </c>
      <c r="M221" s="287">
        <v>100000</v>
      </c>
      <c r="N221" s="289">
        <v>3.8699999999999998E-2</v>
      </c>
      <c r="O221" s="290">
        <v>4.1751735254881043E-3</v>
      </c>
      <c r="P221" s="291">
        <v>0.1</v>
      </c>
      <c r="Q221" s="290">
        <v>0.2520880908935561</v>
      </c>
      <c r="T221" s="280"/>
    </row>
    <row r="222" spans="1:20" s="250" customFormat="1" x14ac:dyDescent="0.3">
      <c r="A222" s="248"/>
      <c r="B222" s="282" t="s">
        <v>225</v>
      </c>
      <c r="C222" s="283" t="s">
        <v>228</v>
      </c>
      <c r="D222" s="284"/>
      <c r="E222" s="285" t="s">
        <v>211</v>
      </c>
      <c r="F222" s="285" t="s">
        <v>217</v>
      </c>
      <c r="G222" s="286">
        <v>44672</v>
      </c>
      <c r="H222" s="286">
        <v>45769</v>
      </c>
      <c r="I222" s="285" t="s">
        <v>213</v>
      </c>
      <c r="J222" s="287">
        <v>501000</v>
      </c>
      <c r="K222" s="287">
        <v>501000</v>
      </c>
      <c r="L222" s="288">
        <v>504429.59</v>
      </c>
      <c r="M222" s="287">
        <v>501000</v>
      </c>
      <c r="N222" s="289">
        <v>3.7499999999999999E-2</v>
      </c>
      <c r="O222" s="290">
        <v>2.0856390951772583E-2</v>
      </c>
      <c r="P222" s="291">
        <v>0.1</v>
      </c>
      <c r="Q222" s="290">
        <v>0.27294448184532871</v>
      </c>
      <c r="T222" s="280"/>
    </row>
    <row r="223" spans="1:20" s="250" customFormat="1" x14ac:dyDescent="0.3">
      <c r="A223" s="248"/>
      <c r="B223" s="282" t="s">
        <v>225</v>
      </c>
      <c r="C223" s="283" t="s">
        <v>228</v>
      </c>
      <c r="D223" s="284"/>
      <c r="E223" s="285" t="s">
        <v>211</v>
      </c>
      <c r="F223" s="285" t="s">
        <v>217</v>
      </c>
      <c r="G223" s="286">
        <v>45212</v>
      </c>
      <c r="H223" s="286">
        <v>46223</v>
      </c>
      <c r="I223" s="285" t="s">
        <v>213</v>
      </c>
      <c r="J223" s="287">
        <v>100000</v>
      </c>
      <c r="K223" s="287">
        <v>102015.44</v>
      </c>
      <c r="L223" s="288">
        <v>101711.66</v>
      </c>
      <c r="M223" s="287">
        <v>100000</v>
      </c>
      <c r="N223" s="289">
        <v>3.95E-2</v>
      </c>
      <c r="O223" s="290">
        <v>4.2054197203494131E-3</v>
      </c>
      <c r="P223" s="291">
        <v>0.1</v>
      </c>
      <c r="Q223" s="290">
        <v>0.27714990156567815</v>
      </c>
      <c r="T223" s="280"/>
    </row>
    <row r="224" spans="1:20" s="250" customFormat="1" x14ac:dyDescent="0.3">
      <c r="A224" s="248"/>
      <c r="B224" s="282" t="s">
        <v>225</v>
      </c>
      <c r="C224" s="283" t="s">
        <v>228</v>
      </c>
      <c r="D224" s="284"/>
      <c r="E224" s="285" t="s">
        <v>211</v>
      </c>
      <c r="F224" s="285" t="s">
        <v>217</v>
      </c>
      <c r="G224" s="286">
        <v>45212</v>
      </c>
      <c r="H224" s="286">
        <v>45300</v>
      </c>
      <c r="I224" s="285" t="s">
        <v>213</v>
      </c>
      <c r="J224" s="287">
        <v>501000</v>
      </c>
      <c r="K224" s="287">
        <v>515423.01</v>
      </c>
      <c r="L224" s="288">
        <v>520336.69</v>
      </c>
      <c r="M224" s="287">
        <v>501000</v>
      </c>
      <c r="N224" s="289">
        <v>3.95E-2</v>
      </c>
      <c r="O224" s="290">
        <v>2.1514093638303998E-2</v>
      </c>
      <c r="P224" s="291">
        <v>0.1</v>
      </c>
      <c r="Q224" s="290">
        <v>0.29866399520398212</v>
      </c>
      <c r="T224" s="280"/>
    </row>
    <row r="225" spans="1:20" s="250" customFormat="1" x14ac:dyDescent="0.3">
      <c r="A225" s="248"/>
      <c r="B225" s="282" t="s">
        <v>225</v>
      </c>
      <c r="C225" s="283" t="s">
        <v>228</v>
      </c>
      <c r="D225" s="284"/>
      <c r="E225" s="285" t="s">
        <v>211</v>
      </c>
      <c r="F225" s="285" t="s">
        <v>217</v>
      </c>
      <c r="G225" s="286">
        <v>45212</v>
      </c>
      <c r="H225" s="286">
        <v>45341</v>
      </c>
      <c r="I225" s="285" t="s">
        <v>213</v>
      </c>
      <c r="J225" s="287">
        <v>501000</v>
      </c>
      <c r="K225" s="287">
        <v>512931.39</v>
      </c>
      <c r="L225" s="288">
        <v>517723.54</v>
      </c>
      <c r="M225" s="287">
        <v>501000</v>
      </c>
      <c r="N225" s="289">
        <v>3.95E-2</v>
      </c>
      <c r="O225" s="290">
        <v>2.1406049068564099E-2</v>
      </c>
      <c r="P225" s="291">
        <v>0.1</v>
      </c>
      <c r="Q225" s="290">
        <v>0.32007004427254621</v>
      </c>
      <c r="T225" s="280"/>
    </row>
    <row r="226" spans="1:20" s="250" customFormat="1" x14ac:dyDescent="0.3">
      <c r="A226" s="248"/>
      <c r="B226" s="282" t="s">
        <v>225</v>
      </c>
      <c r="C226" s="283" t="s">
        <v>228</v>
      </c>
      <c r="D226" s="284"/>
      <c r="E226" s="285" t="s">
        <v>211</v>
      </c>
      <c r="F226" s="285" t="s">
        <v>217</v>
      </c>
      <c r="G226" s="286">
        <v>44917</v>
      </c>
      <c r="H226" s="286">
        <v>45369</v>
      </c>
      <c r="I226" s="285" t="s">
        <v>213</v>
      </c>
      <c r="J226" s="287">
        <v>500100</v>
      </c>
      <c r="K226" s="287">
        <v>505187.32</v>
      </c>
      <c r="L226" s="288">
        <v>505600.96</v>
      </c>
      <c r="M226" s="287">
        <v>500100</v>
      </c>
      <c r="N226" s="289">
        <v>3.95E-2</v>
      </c>
      <c r="O226" s="290">
        <v>2.0904822985010715E-2</v>
      </c>
      <c r="P226" s="291">
        <v>0.1</v>
      </c>
      <c r="Q226" s="290">
        <v>0.34097486725755694</v>
      </c>
      <c r="T226" s="280"/>
    </row>
    <row r="227" spans="1:20" s="250" customFormat="1" x14ac:dyDescent="0.3">
      <c r="A227" s="248"/>
      <c r="B227" s="282" t="s">
        <v>225</v>
      </c>
      <c r="C227" s="283" t="s">
        <v>228</v>
      </c>
      <c r="D227" s="284"/>
      <c r="E227" s="285" t="s">
        <v>211</v>
      </c>
      <c r="F227" s="285" t="s">
        <v>217</v>
      </c>
      <c r="G227" s="286">
        <v>44917</v>
      </c>
      <c r="H227" s="286">
        <v>45369</v>
      </c>
      <c r="I227" s="285" t="s">
        <v>213</v>
      </c>
      <c r="J227" s="287">
        <v>500100</v>
      </c>
      <c r="K227" s="287">
        <v>505187.32</v>
      </c>
      <c r="L227" s="288">
        <v>505600.96</v>
      </c>
      <c r="M227" s="287">
        <v>500100</v>
      </c>
      <c r="N227" s="289">
        <v>3.95E-2</v>
      </c>
      <c r="O227" s="290">
        <v>2.0904822985010715E-2</v>
      </c>
      <c r="P227" s="291">
        <v>0.1</v>
      </c>
      <c r="Q227" s="290">
        <v>0.36187969024256766</v>
      </c>
      <c r="T227" s="280"/>
    </row>
    <row r="228" spans="1:20" s="250" customFormat="1" x14ac:dyDescent="0.3">
      <c r="A228" s="248"/>
      <c r="B228" s="282" t="s">
        <v>225</v>
      </c>
      <c r="C228" s="283" t="s">
        <v>228</v>
      </c>
      <c r="D228" s="284"/>
      <c r="E228" s="285" t="s">
        <v>211</v>
      </c>
      <c r="F228" s="285" t="s">
        <v>217</v>
      </c>
      <c r="G228" s="286">
        <v>44917</v>
      </c>
      <c r="H228" s="286">
        <v>45369</v>
      </c>
      <c r="I228" s="285" t="s">
        <v>213</v>
      </c>
      <c r="J228" s="287">
        <v>500100</v>
      </c>
      <c r="K228" s="287">
        <v>505187.32</v>
      </c>
      <c r="L228" s="288">
        <v>505600.96</v>
      </c>
      <c r="M228" s="287">
        <v>500100</v>
      </c>
      <c r="N228" s="289">
        <v>3.95E-2</v>
      </c>
      <c r="O228" s="290">
        <v>2.0904822985010715E-2</v>
      </c>
      <c r="P228" s="291">
        <v>0.1</v>
      </c>
      <c r="Q228" s="290">
        <v>0.38278451322757839</v>
      </c>
      <c r="T228" s="280"/>
    </row>
    <row r="229" spans="1:20" s="250" customFormat="1" x14ac:dyDescent="0.3">
      <c r="A229" s="248"/>
      <c r="B229" s="282" t="s">
        <v>225</v>
      </c>
      <c r="C229" s="283" t="s">
        <v>228</v>
      </c>
      <c r="D229" s="284"/>
      <c r="E229" s="285" t="s">
        <v>211</v>
      </c>
      <c r="F229" s="285" t="s">
        <v>217</v>
      </c>
      <c r="G229" s="286">
        <v>44896</v>
      </c>
      <c r="H229" s="286">
        <v>45390</v>
      </c>
      <c r="I229" s="285" t="s">
        <v>213</v>
      </c>
      <c r="J229" s="287">
        <v>500100</v>
      </c>
      <c r="K229" s="287">
        <v>503057.61</v>
      </c>
      <c r="L229" s="288">
        <v>504460.62</v>
      </c>
      <c r="M229" s="287">
        <v>500100</v>
      </c>
      <c r="N229" s="289">
        <v>3.95E-2</v>
      </c>
      <c r="O229" s="290">
        <v>2.0857673933231367E-2</v>
      </c>
      <c r="P229" s="291">
        <v>0.1</v>
      </c>
      <c r="Q229" s="290">
        <v>0.40364218716080974</v>
      </c>
      <c r="T229" s="280"/>
    </row>
    <row r="230" spans="1:20" s="250" customFormat="1" x14ac:dyDescent="0.3">
      <c r="A230" s="248"/>
      <c r="B230" s="282" t="s">
        <v>225</v>
      </c>
      <c r="C230" s="283" t="s">
        <v>228</v>
      </c>
      <c r="D230" s="284"/>
      <c r="E230" s="285" t="s">
        <v>211</v>
      </c>
      <c r="F230" s="285" t="s">
        <v>217</v>
      </c>
      <c r="G230" s="286">
        <v>44896</v>
      </c>
      <c r="H230" s="286">
        <v>45390</v>
      </c>
      <c r="I230" s="285" t="s">
        <v>213</v>
      </c>
      <c r="J230" s="287">
        <v>500100</v>
      </c>
      <c r="K230" s="287">
        <v>503057.61</v>
      </c>
      <c r="L230" s="288">
        <v>504460.62</v>
      </c>
      <c r="M230" s="287">
        <v>500100</v>
      </c>
      <c r="N230" s="289">
        <v>3.7499999999999999E-2</v>
      </c>
      <c r="O230" s="290">
        <v>2.0857673933231367E-2</v>
      </c>
      <c r="P230" s="291">
        <v>0.1</v>
      </c>
      <c r="Q230" s="290">
        <v>0.42449986109404109</v>
      </c>
      <c r="T230" s="280"/>
    </row>
    <row r="231" spans="1:20" s="250" customFormat="1" x14ac:dyDescent="0.3">
      <c r="A231" s="248"/>
      <c r="B231" s="282" t="s">
        <v>225</v>
      </c>
      <c r="C231" s="283" t="s">
        <v>228</v>
      </c>
      <c r="D231" s="284"/>
      <c r="E231" s="285" t="s">
        <v>211</v>
      </c>
      <c r="F231" s="285" t="s">
        <v>217</v>
      </c>
      <c r="G231" s="286">
        <v>44896</v>
      </c>
      <c r="H231" s="286">
        <v>45398</v>
      </c>
      <c r="I231" s="285" t="s">
        <v>213</v>
      </c>
      <c r="J231" s="287">
        <v>500100</v>
      </c>
      <c r="K231" s="287">
        <v>502520.41</v>
      </c>
      <c r="L231" s="288">
        <v>504081.97</v>
      </c>
      <c r="M231" s="287">
        <v>500100</v>
      </c>
      <c r="N231" s="289">
        <v>3.7499999999999999E-2</v>
      </c>
      <c r="O231" s="290">
        <v>2.0842018086329347E-2</v>
      </c>
      <c r="P231" s="291">
        <v>0.1</v>
      </c>
      <c r="Q231" s="290">
        <v>0.44534187918037044</v>
      </c>
      <c r="T231" s="280"/>
    </row>
    <row r="232" spans="1:20" s="250" customFormat="1" x14ac:dyDescent="0.3">
      <c r="A232" s="248"/>
      <c r="B232" s="282" t="s">
        <v>225</v>
      </c>
      <c r="C232" s="283" t="s">
        <v>228</v>
      </c>
      <c r="D232" s="284"/>
      <c r="E232" s="285" t="s">
        <v>211</v>
      </c>
      <c r="F232" s="285" t="s">
        <v>217</v>
      </c>
      <c r="G232" s="286">
        <v>44896</v>
      </c>
      <c r="H232" s="286">
        <v>45398</v>
      </c>
      <c r="I232" s="285" t="s">
        <v>213</v>
      </c>
      <c r="J232" s="287">
        <v>500100</v>
      </c>
      <c r="K232" s="287">
        <v>502520.41</v>
      </c>
      <c r="L232" s="288">
        <v>504081.97</v>
      </c>
      <c r="M232" s="287">
        <v>500100</v>
      </c>
      <c r="N232" s="289">
        <v>3.7499999999999999E-2</v>
      </c>
      <c r="O232" s="290">
        <v>2.0842018086329347E-2</v>
      </c>
      <c r="P232" s="291">
        <v>0.1</v>
      </c>
      <c r="Q232" s="290">
        <v>0.46618389726669979</v>
      </c>
      <c r="T232" s="280"/>
    </row>
    <row r="233" spans="1:20" s="250" customFormat="1" x14ac:dyDescent="0.3">
      <c r="A233" s="248"/>
      <c r="B233" s="282" t="s">
        <v>225</v>
      </c>
      <c r="C233" s="283" t="s">
        <v>228</v>
      </c>
      <c r="D233" s="284"/>
      <c r="E233" s="285" t="s">
        <v>211</v>
      </c>
      <c r="F233" s="285" t="s">
        <v>217</v>
      </c>
      <c r="G233" s="286">
        <v>44917</v>
      </c>
      <c r="H233" s="286">
        <v>45425</v>
      </c>
      <c r="I233" s="285" t="s">
        <v>213</v>
      </c>
      <c r="J233" s="287">
        <v>501000</v>
      </c>
      <c r="K233" s="287">
        <v>503110.38</v>
      </c>
      <c r="L233" s="288">
        <v>503355.9</v>
      </c>
      <c r="M233" s="287">
        <v>501000</v>
      </c>
      <c r="N233" s="289">
        <v>3.7499999999999999E-2</v>
      </c>
      <c r="O233" s="290">
        <v>2.0811997643281285E-2</v>
      </c>
      <c r="P233" s="291">
        <v>0.1</v>
      </c>
      <c r="Q233" s="290">
        <v>0.48699589490998108</v>
      </c>
      <c r="T233" s="280"/>
    </row>
    <row r="234" spans="1:20" s="250" customFormat="1" x14ac:dyDescent="0.3">
      <c r="A234" s="248"/>
      <c r="B234" s="282" t="s">
        <v>225</v>
      </c>
      <c r="C234" s="283" t="s">
        <v>228</v>
      </c>
      <c r="D234" s="284"/>
      <c r="E234" s="285" t="s">
        <v>211</v>
      </c>
      <c r="F234" s="285" t="s">
        <v>217</v>
      </c>
      <c r="G234" s="286">
        <v>45212</v>
      </c>
      <c r="H234" s="286">
        <v>46229</v>
      </c>
      <c r="I234" s="285" t="s">
        <v>213</v>
      </c>
      <c r="J234" s="287">
        <v>100000</v>
      </c>
      <c r="K234" s="287">
        <v>101919.56</v>
      </c>
      <c r="L234" s="288">
        <v>101615.47</v>
      </c>
      <c r="M234" s="287">
        <v>100000</v>
      </c>
      <c r="N234" s="289">
        <v>3.7499999999999999E-2</v>
      </c>
      <c r="O234" s="290">
        <v>4.2014426018666317E-3</v>
      </c>
      <c r="P234" s="291">
        <v>0.1</v>
      </c>
      <c r="Q234" s="290">
        <v>0.49119733751184769</v>
      </c>
      <c r="T234" s="280"/>
    </row>
    <row r="235" spans="1:20" s="250" customFormat="1" x14ac:dyDescent="0.3">
      <c r="A235" s="248"/>
      <c r="B235" s="282" t="s">
        <v>225</v>
      </c>
      <c r="C235" s="283" t="s">
        <v>215</v>
      </c>
      <c r="D235" s="284"/>
      <c r="E235" s="285" t="s">
        <v>211</v>
      </c>
      <c r="F235" s="285" t="s">
        <v>217</v>
      </c>
      <c r="G235" s="286">
        <v>44434</v>
      </c>
      <c r="H235" s="286">
        <v>45672</v>
      </c>
      <c r="I235" s="285" t="s">
        <v>213</v>
      </c>
      <c r="J235" s="287">
        <v>20000</v>
      </c>
      <c r="K235" s="287">
        <v>22077.279999999999</v>
      </c>
      <c r="L235" s="288">
        <v>20829.57</v>
      </c>
      <c r="M235" s="287">
        <v>20000</v>
      </c>
      <c r="N235" s="289">
        <v>6.7500000000000004E-2</v>
      </c>
      <c r="O235" s="290">
        <v>8.6122952318739589E-4</v>
      </c>
      <c r="P235" s="291">
        <v>0.1</v>
      </c>
      <c r="Q235" s="290">
        <v>0.49205856703503509</v>
      </c>
      <c r="T235" s="280"/>
    </row>
    <row r="236" spans="1:20" s="250" customFormat="1" x14ac:dyDescent="0.3">
      <c r="A236" s="248"/>
      <c r="B236" s="282" t="s">
        <v>225</v>
      </c>
      <c r="C236" s="283" t="s">
        <v>215</v>
      </c>
      <c r="D236" s="284"/>
      <c r="E236" s="285" t="s">
        <v>211</v>
      </c>
      <c r="F236" s="285" t="s">
        <v>217</v>
      </c>
      <c r="G236" s="286">
        <v>44434</v>
      </c>
      <c r="H236" s="286">
        <v>45901</v>
      </c>
      <c r="I236" s="285" t="s">
        <v>213</v>
      </c>
      <c r="J236" s="287">
        <v>30000</v>
      </c>
      <c r="K236" s="287">
        <v>32332.79</v>
      </c>
      <c r="L236" s="288">
        <v>30457.22</v>
      </c>
      <c r="M236" s="287">
        <v>30000</v>
      </c>
      <c r="N236" s="289">
        <v>0.06</v>
      </c>
      <c r="O236" s="290">
        <v>1.2592990185689679E-3</v>
      </c>
      <c r="P236" s="291">
        <v>0.1</v>
      </c>
      <c r="Q236" s="290">
        <v>0.49331786605360406</v>
      </c>
      <c r="T236" s="280"/>
    </row>
    <row r="237" spans="1:20" s="250" customFormat="1" x14ac:dyDescent="0.3">
      <c r="A237" s="248"/>
      <c r="B237" s="282" t="s">
        <v>225</v>
      </c>
      <c r="C237" s="283" t="s">
        <v>215</v>
      </c>
      <c r="D237" s="284"/>
      <c r="E237" s="285" t="s">
        <v>211</v>
      </c>
      <c r="F237" s="285" t="s">
        <v>217</v>
      </c>
      <c r="G237" s="286">
        <v>44230</v>
      </c>
      <c r="H237" s="286">
        <v>45831</v>
      </c>
      <c r="I237" s="285" t="s">
        <v>213</v>
      </c>
      <c r="J237" s="287">
        <v>25000</v>
      </c>
      <c r="K237" s="287">
        <v>27760.02</v>
      </c>
      <c r="L237" s="288">
        <v>26237.54</v>
      </c>
      <c r="M237" s="287">
        <v>25000</v>
      </c>
      <c r="N237" s="289">
        <v>7.0000000000000007E-2</v>
      </c>
      <c r="O237" s="290">
        <v>1.0848300787683197E-3</v>
      </c>
      <c r="P237" s="291">
        <v>0.1</v>
      </c>
      <c r="Q237" s="290">
        <v>0.49440269613237237</v>
      </c>
      <c r="T237" s="280"/>
    </row>
    <row r="238" spans="1:20" s="250" customFormat="1" x14ac:dyDescent="0.3">
      <c r="A238" s="248"/>
      <c r="B238" s="282" t="s">
        <v>225</v>
      </c>
      <c r="C238" s="283" t="s">
        <v>215</v>
      </c>
      <c r="D238" s="284"/>
      <c r="E238" s="285" t="s">
        <v>211</v>
      </c>
      <c r="F238" s="285" t="s">
        <v>217</v>
      </c>
      <c r="G238" s="286">
        <v>44230</v>
      </c>
      <c r="H238" s="286">
        <v>45831</v>
      </c>
      <c r="I238" s="285" t="s">
        <v>213</v>
      </c>
      <c r="J238" s="287">
        <v>25000</v>
      </c>
      <c r="K238" s="287">
        <v>27760.02</v>
      </c>
      <c r="L238" s="288">
        <v>26237.54</v>
      </c>
      <c r="M238" s="287">
        <v>25000</v>
      </c>
      <c r="N238" s="289">
        <v>7.0000000000000007E-2</v>
      </c>
      <c r="O238" s="290">
        <v>1.0848300787683197E-3</v>
      </c>
      <c r="P238" s="291">
        <v>0.1</v>
      </c>
      <c r="Q238" s="290">
        <v>0.49548752621114067</v>
      </c>
      <c r="T238" s="280"/>
    </row>
    <row r="239" spans="1:20" s="250" customFormat="1" x14ac:dyDescent="0.3">
      <c r="A239" s="248"/>
      <c r="B239" s="282" t="s">
        <v>225</v>
      </c>
      <c r="C239" s="283" t="s">
        <v>215</v>
      </c>
      <c r="D239" s="284"/>
      <c r="E239" s="285" t="s">
        <v>211</v>
      </c>
      <c r="F239" s="285" t="s">
        <v>217</v>
      </c>
      <c r="G239" s="286">
        <v>44230</v>
      </c>
      <c r="H239" s="286">
        <v>45831</v>
      </c>
      <c r="I239" s="285" t="s">
        <v>213</v>
      </c>
      <c r="J239" s="287">
        <v>25000</v>
      </c>
      <c r="K239" s="287">
        <v>27760.02</v>
      </c>
      <c r="L239" s="288">
        <v>26237.54</v>
      </c>
      <c r="M239" s="287">
        <v>25000</v>
      </c>
      <c r="N239" s="289">
        <v>7.0000000000000007E-2</v>
      </c>
      <c r="O239" s="290">
        <v>1.0848300787683197E-3</v>
      </c>
      <c r="P239" s="291">
        <v>0.1</v>
      </c>
      <c r="Q239" s="290">
        <v>0.49657235628990898</v>
      </c>
      <c r="T239" s="280"/>
    </row>
    <row r="240" spans="1:20" s="250" customFormat="1" x14ac:dyDescent="0.3">
      <c r="A240" s="248"/>
      <c r="B240" s="282" t="s">
        <v>225</v>
      </c>
      <c r="C240" s="283" t="s">
        <v>215</v>
      </c>
      <c r="D240" s="284"/>
      <c r="E240" s="285" t="s">
        <v>211</v>
      </c>
      <c r="F240" s="285" t="s">
        <v>217</v>
      </c>
      <c r="G240" s="286">
        <v>44230</v>
      </c>
      <c r="H240" s="286">
        <v>45831</v>
      </c>
      <c r="I240" s="285" t="s">
        <v>213</v>
      </c>
      <c r="J240" s="287">
        <v>25000</v>
      </c>
      <c r="K240" s="287">
        <v>27760.02</v>
      </c>
      <c r="L240" s="288">
        <v>26237.54</v>
      </c>
      <c r="M240" s="287">
        <v>25000</v>
      </c>
      <c r="N240" s="289">
        <v>7.0000000000000007E-2</v>
      </c>
      <c r="O240" s="290">
        <v>1.0848300787683197E-3</v>
      </c>
      <c r="P240" s="291">
        <v>0.1</v>
      </c>
      <c r="Q240" s="290">
        <v>0.49765718636867728</v>
      </c>
      <c r="T240" s="280"/>
    </row>
    <row r="241" spans="1:20" s="250" customFormat="1" x14ac:dyDescent="0.3">
      <c r="A241" s="248"/>
      <c r="B241" s="282" t="s">
        <v>225</v>
      </c>
      <c r="C241" s="283" t="s">
        <v>215</v>
      </c>
      <c r="D241" s="284"/>
      <c r="E241" s="285" t="s">
        <v>211</v>
      </c>
      <c r="F241" s="285" t="s">
        <v>217</v>
      </c>
      <c r="G241" s="286">
        <v>45051</v>
      </c>
      <c r="H241" s="286">
        <v>45398</v>
      </c>
      <c r="I241" s="285" t="s">
        <v>213</v>
      </c>
      <c r="J241" s="287">
        <v>100000</v>
      </c>
      <c r="K241" s="287">
        <v>100220.85</v>
      </c>
      <c r="L241" s="288">
        <v>100769.42</v>
      </c>
      <c r="M241" s="287">
        <v>100000</v>
      </c>
      <c r="N241" s="289">
        <v>3.85E-2</v>
      </c>
      <c r="O241" s="290">
        <v>4.1664614074352199E-3</v>
      </c>
      <c r="P241" s="291">
        <v>0.1</v>
      </c>
      <c r="Q241" s="290">
        <v>0.50182364777611255</v>
      </c>
      <c r="T241" s="280"/>
    </row>
    <row r="242" spans="1:20" s="250" customFormat="1" x14ac:dyDescent="0.3">
      <c r="A242" s="248"/>
      <c r="B242" s="282" t="s">
        <v>225</v>
      </c>
      <c r="C242" s="283" t="s">
        <v>215</v>
      </c>
      <c r="D242" s="284"/>
      <c r="E242" s="285" t="s">
        <v>211</v>
      </c>
      <c r="F242" s="285" t="s">
        <v>217</v>
      </c>
      <c r="G242" s="286">
        <v>45051</v>
      </c>
      <c r="H242" s="286">
        <v>45398</v>
      </c>
      <c r="I242" s="285" t="s">
        <v>213</v>
      </c>
      <c r="J242" s="287">
        <v>100000</v>
      </c>
      <c r="K242" s="287">
        <v>100220.85</v>
      </c>
      <c r="L242" s="288">
        <v>100769.42</v>
      </c>
      <c r="M242" s="287">
        <v>100000</v>
      </c>
      <c r="N242" s="289">
        <v>3.85E-2</v>
      </c>
      <c r="O242" s="290">
        <v>4.1664614074352199E-3</v>
      </c>
      <c r="P242" s="291">
        <v>0.1</v>
      </c>
      <c r="Q242" s="290">
        <v>0.50599010918354781</v>
      </c>
      <c r="T242" s="280"/>
    </row>
    <row r="243" spans="1:20" s="250" customFormat="1" x14ac:dyDescent="0.3">
      <c r="A243" s="248"/>
      <c r="B243" s="282" t="s">
        <v>225</v>
      </c>
      <c r="C243" s="283" t="s">
        <v>215</v>
      </c>
      <c r="D243" s="284"/>
      <c r="E243" s="285" t="s">
        <v>211</v>
      </c>
      <c r="F243" s="285" t="s">
        <v>217</v>
      </c>
      <c r="G243" s="286">
        <v>45051</v>
      </c>
      <c r="H243" s="286">
        <v>45398</v>
      </c>
      <c r="I243" s="285" t="s">
        <v>213</v>
      </c>
      <c r="J243" s="287">
        <v>100000</v>
      </c>
      <c r="K243" s="287">
        <v>100220.85</v>
      </c>
      <c r="L243" s="288">
        <v>100769.42</v>
      </c>
      <c r="M243" s="287">
        <v>100000</v>
      </c>
      <c r="N243" s="289">
        <v>3.85E-2</v>
      </c>
      <c r="O243" s="290">
        <v>4.1664614074352199E-3</v>
      </c>
      <c r="P243" s="291">
        <v>0.1</v>
      </c>
      <c r="Q243" s="290">
        <v>0.51015657059098307</v>
      </c>
      <c r="T243" s="280"/>
    </row>
    <row r="244" spans="1:20" s="250" customFormat="1" x14ac:dyDescent="0.3">
      <c r="A244" s="248"/>
      <c r="B244" s="282" t="s">
        <v>225</v>
      </c>
      <c r="C244" s="283" t="s">
        <v>215</v>
      </c>
      <c r="D244" s="284"/>
      <c r="E244" s="285" t="s">
        <v>211</v>
      </c>
      <c r="F244" s="285" t="s">
        <v>217</v>
      </c>
      <c r="G244" s="286">
        <v>44894</v>
      </c>
      <c r="H244" s="286">
        <v>45398</v>
      </c>
      <c r="I244" s="285" t="s">
        <v>213</v>
      </c>
      <c r="J244" s="287">
        <v>100000</v>
      </c>
      <c r="K244" s="287">
        <v>100527.39</v>
      </c>
      <c r="L244" s="288">
        <v>100769.65</v>
      </c>
      <c r="M244" s="287">
        <v>100000</v>
      </c>
      <c r="N244" s="289">
        <v>3.85E-2</v>
      </c>
      <c r="O244" s="290">
        <v>4.1664709171269866E-3</v>
      </c>
      <c r="P244" s="291">
        <v>0.1</v>
      </c>
      <c r="Q244" s="290">
        <v>0.51432304150811003</v>
      </c>
      <c r="T244" s="280"/>
    </row>
    <row r="245" spans="1:20" s="250" customFormat="1" x14ac:dyDescent="0.3">
      <c r="A245" s="248"/>
      <c r="B245" s="282" t="s">
        <v>225</v>
      </c>
      <c r="C245" s="283" t="s">
        <v>215</v>
      </c>
      <c r="D245" s="284"/>
      <c r="E245" s="285" t="s">
        <v>211</v>
      </c>
      <c r="F245" s="285" t="s">
        <v>217</v>
      </c>
      <c r="G245" s="286">
        <v>44894</v>
      </c>
      <c r="H245" s="286">
        <v>45398</v>
      </c>
      <c r="I245" s="285" t="s">
        <v>213</v>
      </c>
      <c r="J245" s="287">
        <v>100000</v>
      </c>
      <c r="K245" s="287">
        <v>100527.39</v>
      </c>
      <c r="L245" s="288">
        <v>100769.65</v>
      </c>
      <c r="M245" s="287">
        <v>100000</v>
      </c>
      <c r="N245" s="289">
        <v>3.85E-2</v>
      </c>
      <c r="O245" s="290">
        <v>4.1664709171269866E-3</v>
      </c>
      <c r="P245" s="291">
        <v>0.1</v>
      </c>
      <c r="Q245" s="290">
        <v>0.518489512425237</v>
      </c>
      <c r="T245" s="280"/>
    </row>
    <row r="246" spans="1:20" s="250" customFormat="1" x14ac:dyDescent="0.3">
      <c r="A246" s="248"/>
      <c r="B246" s="282" t="s">
        <v>225</v>
      </c>
      <c r="C246" s="283" t="s">
        <v>215</v>
      </c>
      <c r="D246" s="284"/>
      <c r="E246" s="285" t="s">
        <v>211</v>
      </c>
      <c r="F246" s="285" t="s">
        <v>217</v>
      </c>
      <c r="G246" s="286">
        <v>44894</v>
      </c>
      <c r="H246" s="286">
        <v>45398</v>
      </c>
      <c r="I246" s="285" t="s">
        <v>213</v>
      </c>
      <c r="J246" s="287">
        <v>100000</v>
      </c>
      <c r="K246" s="287">
        <v>100527.39</v>
      </c>
      <c r="L246" s="288">
        <v>100769.65</v>
      </c>
      <c r="M246" s="287">
        <v>100000</v>
      </c>
      <c r="N246" s="289">
        <v>3.85E-2</v>
      </c>
      <c r="O246" s="290">
        <v>4.1664709171269866E-3</v>
      </c>
      <c r="P246" s="291">
        <v>0.1</v>
      </c>
      <c r="Q246" s="290">
        <v>0.52265598334236396</v>
      </c>
      <c r="T246" s="280"/>
    </row>
    <row r="247" spans="1:20" s="250" customFormat="1" x14ac:dyDescent="0.3">
      <c r="A247" s="248"/>
      <c r="B247" s="282" t="s">
        <v>225</v>
      </c>
      <c r="C247" s="283" t="s">
        <v>229</v>
      </c>
      <c r="D247" s="284"/>
      <c r="E247" s="285" t="s">
        <v>211</v>
      </c>
      <c r="F247" s="285" t="s">
        <v>217</v>
      </c>
      <c r="G247" s="286">
        <v>44770</v>
      </c>
      <c r="H247" s="286">
        <v>45502</v>
      </c>
      <c r="I247" s="285" t="s">
        <v>213</v>
      </c>
      <c r="J247" s="287">
        <v>200000</v>
      </c>
      <c r="K247" s="287">
        <v>202842.69</v>
      </c>
      <c r="L247" s="288">
        <v>204744.32000000001</v>
      </c>
      <c r="M247" s="287">
        <v>200000</v>
      </c>
      <c r="N247" s="289">
        <v>4.2999999999999997E-2</v>
      </c>
      <c r="O247" s="290">
        <v>8.4654581486284936E-3</v>
      </c>
      <c r="P247" s="291">
        <v>0.1</v>
      </c>
      <c r="Q247" s="290">
        <v>0.5311214414909925</v>
      </c>
      <c r="T247" s="280"/>
    </row>
    <row r="248" spans="1:20" s="250" customFormat="1" x14ac:dyDescent="0.3">
      <c r="A248" s="248"/>
      <c r="B248" s="282" t="s">
        <v>225</v>
      </c>
      <c r="C248" s="283" t="s">
        <v>229</v>
      </c>
      <c r="D248" s="284"/>
      <c r="E248" s="285" t="s">
        <v>211</v>
      </c>
      <c r="F248" s="285" t="s">
        <v>217</v>
      </c>
      <c r="G248" s="286">
        <v>45035</v>
      </c>
      <c r="H248" s="286">
        <v>45502</v>
      </c>
      <c r="I248" s="285" t="s">
        <v>213</v>
      </c>
      <c r="J248" s="287">
        <v>200000</v>
      </c>
      <c r="K248" s="287">
        <v>205977.93</v>
      </c>
      <c r="L248" s="288">
        <v>205705.14</v>
      </c>
      <c r="M248" s="287">
        <v>200000</v>
      </c>
      <c r="N248" s="289">
        <v>4.2999999999999997E-2</v>
      </c>
      <c r="O248" s="290">
        <v>8.5051846792514943E-3</v>
      </c>
      <c r="P248" s="291">
        <v>0.1</v>
      </c>
      <c r="Q248" s="290">
        <v>0.53962662617024404</v>
      </c>
      <c r="T248" s="280"/>
    </row>
    <row r="249" spans="1:20" s="250" customFormat="1" x14ac:dyDescent="0.3">
      <c r="A249" s="248"/>
      <c r="B249" s="282" t="s">
        <v>225</v>
      </c>
      <c r="C249" s="283" t="s">
        <v>229</v>
      </c>
      <c r="D249" s="284"/>
      <c r="E249" s="285" t="s">
        <v>211</v>
      </c>
      <c r="F249" s="285" t="s">
        <v>217</v>
      </c>
      <c r="G249" s="286">
        <v>45035</v>
      </c>
      <c r="H249" s="286">
        <v>45502</v>
      </c>
      <c r="I249" s="285" t="s">
        <v>213</v>
      </c>
      <c r="J249" s="287">
        <v>200000</v>
      </c>
      <c r="K249" s="287">
        <v>205977.93</v>
      </c>
      <c r="L249" s="288">
        <v>205705.14</v>
      </c>
      <c r="M249" s="287">
        <v>200000</v>
      </c>
      <c r="N249" s="289">
        <v>4.2999999999999997E-2</v>
      </c>
      <c r="O249" s="290">
        <v>8.5051846792514943E-3</v>
      </c>
      <c r="P249" s="291">
        <v>0.1</v>
      </c>
      <c r="Q249" s="290">
        <v>0.54813181084949558</v>
      </c>
      <c r="T249" s="280"/>
    </row>
    <row r="250" spans="1:20" s="250" customFormat="1" ht="15" customHeight="1" x14ac:dyDescent="0.3">
      <c r="A250" s="248"/>
      <c r="B250" s="282" t="s">
        <v>225</v>
      </c>
      <c r="C250" s="283" t="s">
        <v>229</v>
      </c>
      <c r="D250" s="284"/>
      <c r="E250" s="285" t="s">
        <v>211</v>
      </c>
      <c r="F250" s="285" t="s">
        <v>217</v>
      </c>
      <c r="G250" s="286">
        <v>44462</v>
      </c>
      <c r="H250" s="286">
        <v>45558</v>
      </c>
      <c r="I250" s="285" t="s">
        <v>213</v>
      </c>
      <c r="J250" s="287">
        <v>100000</v>
      </c>
      <c r="K250" s="287">
        <v>100000</v>
      </c>
      <c r="L250" s="288">
        <v>100948.74</v>
      </c>
      <c r="M250" s="287">
        <v>100000</v>
      </c>
      <c r="N250" s="289">
        <v>3.2500000000000001E-2</v>
      </c>
      <c r="O250" s="290">
        <v>4.1738756592943783E-3</v>
      </c>
      <c r="P250" s="291">
        <v>0.1</v>
      </c>
      <c r="Q250" s="290">
        <v>0.55230568650878997</v>
      </c>
      <c r="T250" s="280"/>
    </row>
    <row r="251" spans="1:20" s="250" customFormat="1" x14ac:dyDescent="0.3">
      <c r="A251" s="248"/>
      <c r="B251" s="282" t="s">
        <v>225</v>
      </c>
      <c r="C251" s="283" t="s">
        <v>229</v>
      </c>
      <c r="D251" s="284"/>
      <c r="E251" s="285" t="s">
        <v>211</v>
      </c>
      <c r="F251" s="285" t="s">
        <v>217</v>
      </c>
      <c r="G251" s="286">
        <v>44462</v>
      </c>
      <c r="H251" s="286">
        <v>45558</v>
      </c>
      <c r="I251" s="285" t="s">
        <v>213</v>
      </c>
      <c r="J251" s="287">
        <v>100000</v>
      </c>
      <c r="K251" s="287">
        <v>100000</v>
      </c>
      <c r="L251" s="288">
        <v>100948.74</v>
      </c>
      <c r="M251" s="287">
        <v>100000</v>
      </c>
      <c r="N251" s="289">
        <v>3.2500000000000001E-2</v>
      </c>
      <c r="O251" s="290">
        <v>4.1738756592943783E-3</v>
      </c>
      <c r="P251" s="291">
        <v>0.1</v>
      </c>
      <c r="Q251" s="290">
        <v>0.55647956216808436</v>
      </c>
      <c r="T251" s="280"/>
    </row>
    <row r="252" spans="1:20" s="250" customFormat="1" x14ac:dyDescent="0.3">
      <c r="A252" s="248"/>
      <c r="B252" s="282" t="s">
        <v>225</v>
      </c>
      <c r="C252" s="283" t="s">
        <v>229</v>
      </c>
      <c r="D252" s="284"/>
      <c r="E252" s="285" t="s">
        <v>211</v>
      </c>
      <c r="F252" s="285" t="s">
        <v>217</v>
      </c>
      <c r="G252" s="286">
        <v>44462</v>
      </c>
      <c r="H252" s="286">
        <v>45558</v>
      </c>
      <c r="I252" s="285" t="s">
        <v>213</v>
      </c>
      <c r="J252" s="287">
        <v>50000</v>
      </c>
      <c r="K252" s="287">
        <v>50000</v>
      </c>
      <c r="L252" s="288">
        <v>50474.37</v>
      </c>
      <c r="M252" s="287">
        <v>50000</v>
      </c>
      <c r="N252" s="289">
        <v>3.2500000000000001E-2</v>
      </c>
      <c r="O252" s="290">
        <v>2.0869378296471891E-3</v>
      </c>
      <c r="P252" s="291">
        <v>0.1</v>
      </c>
      <c r="Q252" s="290">
        <v>0.55856649999773156</v>
      </c>
      <c r="T252" s="280"/>
    </row>
    <row r="253" spans="1:20" s="250" customFormat="1" x14ac:dyDescent="0.3">
      <c r="A253" s="248"/>
      <c r="B253" s="282" t="s">
        <v>225</v>
      </c>
      <c r="C253" s="283" t="s">
        <v>229</v>
      </c>
      <c r="D253" s="284"/>
      <c r="E253" s="285" t="s">
        <v>211</v>
      </c>
      <c r="F253" s="285" t="s">
        <v>217</v>
      </c>
      <c r="G253" s="286">
        <v>44462</v>
      </c>
      <c r="H253" s="286">
        <v>45558</v>
      </c>
      <c r="I253" s="285" t="s">
        <v>213</v>
      </c>
      <c r="J253" s="287">
        <v>50000</v>
      </c>
      <c r="K253" s="287">
        <v>50000</v>
      </c>
      <c r="L253" s="288">
        <v>50474.37</v>
      </c>
      <c r="M253" s="287">
        <v>50000</v>
      </c>
      <c r="N253" s="289">
        <v>3.2500000000000001E-2</v>
      </c>
      <c r="O253" s="290">
        <v>2.0869378296471891E-3</v>
      </c>
      <c r="P253" s="291">
        <v>0.1</v>
      </c>
      <c r="Q253" s="290">
        <v>0.56065343782737875</v>
      </c>
      <c r="T253" s="280"/>
    </row>
    <row r="254" spans="1:20" s="250" customFormat="1" x14ac:dyDescent="0.3">
      <c r="A254" s="248"/>
      <c r="B254" s="282" t="s">
        <v>225</v>
      </c>
      <c r="C254" s="283" t="s">
        <v>229</v>
      </c>
      <c r="D254" s="284"/>
      <c r="E254" s="285" t="s">
        <v>211</v>
      </c>
      <c r="F254" s="285" t="s">
        <v>217</v>
      </c>
      <c r="G254" s="286">
        <v>44462</v>
      </c>
      <c r="H254" s="286">
        <v>45558</v>
      </c>
      <c r="I254" s="285" t="s">
        <v>213</v>
      </c>
      <c r="J254" s="287">
        <v>50000</v>
      </c>
      <c r="K254" s="287">
        <v>50000</v>
      </c>
      <c r="L254" s="288">
        <v>50474.37</v>
      </c>
      <c r="M254" s="287">
        <v>50000</v>
      </c>
      <c r="N254" s="289">
        <v>3.2500000000000001E-2</v>
      </c>
      <c r="O254" s="290">
        <v>2.0869378296471891E-3</v>
      </c>
      <c r="P254" s="291">
        <v>0.1</v>
      </c>
      <c r="Q254" s="290">
        <v>0.56274037565702595</v>
      </c>
      <c r="T254" s="280"/>
    </row>
    <row r="255" spans="1:20" s="250" customFormat="1" x14ac:dyDescent="0.3">
      <c r="A255" s="248"/>
      <c r="B255" s="282" t="s">
        <v>225</v>
      </c>
      <c r="C255" s="283" t="s">
        <v>229</v>
      </c>
      <c r="D255" s="284"/>
      <c r="E255" s="285" t="s">
        <v>211</v>
      </c>
      <c r="F255" s="285" t="s">
        <v>217</v>
      </c>
      <c r="G255" s="286">
        <v>44631</v>
      </c>
      <c r="H255" s="286">
        <v>45362</v>
      </c>
      <c r="I255" s="285" t="s">
        <v>213</v>
      </c>
      <c r="J255" s="287">
        <v>100000</v>
      </c>
      <c r="K255" s="287">
        <v>100000</v>
      </c>
      <c r="L255" s="288">
        <v>100252.04</v>
      </c>
      <c r="M255" s="287">
        <v>100000</v>
      </c>
      <c r="N255" s="289">
        <v>3.3000000000000002E-2</v>
      </c>
      <c r="O255" s="290">
        <v>4.1450695625384363E-3</v>
      </c>
      <c r="P255" s="291">
        <v>0.1</v>
      </c>
      <c r="Q255" s="290">
        <v>0.56688544521956441</v>
      </c>
      <c r="T255" s="280"/>
    </row>
    <row r="256" spans="1:20" s="250" customFormat="1" x14ac:dyDescent="0.3">
      <c r="A256" s="248"/>
      <c r="B256" s="282" t="s">
        <v>225</v>
      </c>
      <c r="C256" s="283" t="s">
        <v>229</v>
      </c>
      <c r="D256" s="284"/>
      <c r="E256" s="285" t="s">
        <v>211</v>
      </c>
      <c r="F256" s="285" t="s">
        <v>217</v>
      </c>
      <c r="G256" s="286">
        <v>44631</v>
      </c>
      <c r="H256" s="286">
        <v>45362</v>
      </c>
      <c r="I256" s="285" t="s">
        <v>213</v>
      </c>
      <c r="J256" s="287">
        <v>100000</v>
      </c>
      <c r="K256" s="287">
        <v>100000</v>
      </c>
      <c r="L256" s="288">
        <v>100252.04</v>
      </c>
      <c r="M256" s="287">
        <v>100000</v>
      </c>
      <c r="N256" s="289">
        <v>3.3000000000000002E-2</v>
      </c>
      <c r="O256" s="290">
        <v>4.1450695625384363E-3</v>
      </c>
      <c r="P256" s="291">
        <v>0.1</v>
      </c>
      <c r="Q256" s="290">
        <v>0.57103051478210287</v>
      </c>
      <c r="T256" s="280"/>
    </row>
    <row r="257" spans="1:20" s="250" customFormat="1" x14ac:dyDescent="0.3">
      <c r="A257" s="248"/>
      <c r="B257" s="282" t="s">
        <v>225</v>
      </c>
      <c r="C257" s="283" t="s">
        <v>229</v>
      </c>
      <c r="D257" s="284"/>
      <c r="E257" s="285" t="s">
        <v>211</v>
      </c>
      <c r="F257" s="285" t="s">
        <v>217</v>
      </c>
      <c r="G257" s="286">
        <v>44215</v>
      </c>
      <c r="H257" s="286">
        <v>45310</v>
      </c>
      <c r="I257" s="285" t="s">
        <v>213</v>
      </c>
      <c r="J257" s="287">
        <v>50000</v>
      </c>
      <c r="K257" s="287">
        <v>50351.01</v>
      </c>
      <c r="L257" s="288">
        <v>50409.36</v>
      </c>
      <c r="M257" s="287">
        <v>50000</v>
      </c>
      <c r="N257" s="289">
        <v>3.5000000000000003E-2</v>
      </c>
      <c r="O257" s="290">
        <v>2.0842498945960858E-3</v>
      </c>
      <c r="P257" s="291">
        <v>0.1</v>
      </c>
      <c r="Q257" s="290">
        <v>0.57311476467669897</v>
      </c>
      <c r="T257" s="280"/>
    </row>
    <row r="258" spans="1:20" s="250" customFormat="1" x14ac:dyDescent="0.3">
      <c r="A258" s="248"/>
      <c r="B258" s="282" t="s">
        <v>225</v>
      </c>
      <c r="C258" s="283" t="s">
        <v>229</v>
      </c>
      <c r="D258" s="284"/>
      <c r="E258" s="285" t="s">
        <v>211</v>
      </c>
      <c r="F258" s="285" t="s">
        <v>217</v>
      </c>
      <c r="G258" s="286">
        <v>44215</v>
      </c>
      <c r="H258" s="286">
        <v>45310</v>
      </c>
      <c r="I258" s="285" t="s">
        <v>213</v>
      </c>
      <c r="J258" s="287">
        <v>50000</v>
      </c>
      <c r="K258" s="287">
        <v>50351.01</v>
      </c>
      <c r="L258" s="288">
        <v>50409.36</v>
      </c>
      <c r="M258" s="287">
        <v>50000</v>
      </c>
      <c r="N258" s="289">
        <v>3.5000000000000003E-2</v>
      </c>
      <c r="O258" s="290">
        <v>2.0842498945960858E-3</v>
      </c>
      <c r="P258" s="291">
        <v>0.1</v>
      </c>
      <c r="Q258" s="290">
        <v>0.57519901457129508</v>
      </c>
      <c r="T258" s="280"/>
    </row>
    <row r="259" spans="1:20" s="250" customFormat="1" x14ac:dyDescent="0.3">
      <c r="A259" s="248"/>
      <c r="B259" s="282" t="s">
        <v>225</v>
      </c>
      <c r="C259" s="283" t="s">
        <v>229</v>
      </c>
      <c r="D259" s="284"/>
      <c r="E259" s="285" t="s">
        <v>211</v>
      </c>
      <c r="F259" s="285" t="s">
        <v>217</v>
      </c>
      <c r="G259" s="286">
        <v>44215</v>
      </c>
      <c r="H259" s="286">
        <v>45310</v>
      </c>
      <c r="I259" s="285" t="s">
        <v>213</v>
      </c>
      <c r="J259" s="287">
        <v>50000</v>
      </c>
      <c r="K259" s="287">
        <v>50351.01</v>
      </c>
      <c r="L259" s="288">
        <v>50409.36</v>
      </c>
      <c r="M259" s="287">
        <v>50000</v>
      </c>
      <c r="N259" s="289">
        <v>3.5000000000000003E-2</v>
      </c>
      <c r="O259" s="290">
        <v>2.0842498945960858E-3</v>
      </c>
      <c r="P259" s="291">
        <v>0.1</v>
      </c>
      <c r="Q259" s="290">
        <v>0.57728326446589118</v>
      </c>
      <c r="T259" s="280"/>
    </row>
    <row r="260" spans="1:20" s="250" customFormat="1" x14ac:dyDescent="0.3">
      <c r="A260" s="248"/>
      <c r="B260" s="282" t="s">
        <v>225</v>
      </c>
      <c r="C260" s="283" t="s">
        <v>229</v>
      </c>
      <c r="D260" s="284"/>
      <c r="E260" s="285" t="s">
        <v>211</v>
      </c>
      <c r="F260" s="285" t="s">
        <v>217</v>
      </c>
      <c r="G260" s="286">
        <v>44215</v>
      </c>
      <c r="H260" s="286">
        <v>45310</v>
      </c>
      <c r="I260" s="285" t="s">
        <v>213</v>
      </c>
      <c r="J260" s="287">
        <v>50000</v>
      </c>
      <c r="K260" s="287">
        <v>50351.01</v>
      </c>
      <c r="L260" s="288">
        <v>50409.36</v>
      </c>
      <c r="M260" s="287">
        <v>50000</v>
      </c>
      <c r="N260" s="289">
        <v>3.5000000000000003E-2</v>
      </c>
      <c r="O260" s="290">
        <v>2.0842498945960858E-3</v>
      </c>
      <c r="P260" s="291">
        <v>0.1</v>
      </c>
      <c r="Q260" s="290">
        <v>0.57936751436048728</v>
      </c>
      <c r="T260" s="280"/>
    </row>
    <row r="261" spans="1:20" s="250" customFormat="1" x14ac:dyDescent="0.3">
      <c r="A261" s="248"/>
      <c r="B261" s="282" t="s">
        <v>225</v>
      </c>
      <c r="C261" s="283" t="s">
        <v>229</v>
      </c>
      <c r="D261" s="284"/>
      <c r="E261" s="285" t="s">
        <v>211</v>
      </c>
      <c r="F261" s="285" t="s">
        <v>217</v>
      </c>
      <c r="G261" s="286">
        <v>44215</v>
      </c>
      <c r="H261" s="286">
        <v>45310</v>
      </c>
      <c r="I261" s="285" t="s">
        <v>213</v>
      </c>
      <c r="J261" s="287">
        <v>50000</v>
      </c>
      <c r="K261" s="287">
        <v>50351.01</v>
      </c>
      <c r="L261" s="288">
        <v>50409.36</v>
      </c>
      <c r="M261" s="287">
        <v>50000</v>
      </c>
      <c r="N261" s="289">
        <v>3.5000000000000003E-2</v>
      </c>
      <c r="O261" s="290">
        <v>2.0842498945960858E-3</v>
      </c>
      <c r="P261" s="291">
        <v>0.1</v>
      </c>
      <c r="Q261" s="290">
        <v>0.58145176425508338</v>
      </c>
      <c r="T261" s="280"/>
    </row>
    <row r="262" spans="1:20" s="250" customFormat="1" x14ac:dyDescent="0.3">
      <c r="A262" s="248"/>
      <c r="B262" s="282" t="s">
        <v>225</v>
      </c>
      <c r="C262" s="283" t="s">
        <v>229</v>
      </c>
      <c r="D262" s="284"/>
      <c r="E262" s="285" t="s">
        <v>211</v>
      </c>
      <c r="F262" s="285" t="s">
        <v>217</v>
      </c>
      <c r="G262" s="286">
        <v>44215</v>
      </c>
      <c r="H262" s="286">
        <v>45310</v>
      </c>
      <c r="I262" s="285" t="s">
        <v>213</v>
      </c>
      <c r="J262" s="287">
        <v>50000</v>
      </c>
      <c r="K262" s="287">
        <v>50351.01</v>
      </c>
      <c r="L262" s="288">
        <v>50409.36</v>
      </c>
      <c r="M262" s="287">
        <v>50000</v>
      </c>
      <c r="N262" s="289">
        <v>3.5000000000000003E-2</v>
      </c>
      <c r="O262" s="290">
        <v>2.0842498945960858E-3</v>
      </c>
      <c r="P262" s="291">
        <v>0.1</v>
      </c>
      <c r="Q262" s="290">
        <v>0.58353601414967948</v>
      </c>
      <c r="T262" s="280"/>
    </row>
    <row r="263" spans="1:20" s="250" customFormat="1" x14ac:dyDescent="0.3">
      <c r="A263" s="248"/>
      <c r="B263" s="282" t="s">
        <v>225</v>
      </c>
      <c r="C263" s="283" t="s">
        <v>229</v>
      </c>
      <c r="D263" s="284"/>
      <c r="E263" s="285" t="s">
        <v>211</v>
      </c>
      <c r="F263" s="285" t="s">
        <v>217</v>
      </c>
      <c r="G263" s="286">
        <v>44215</v>
      </c>
      <c r="H263" s="286">
        <v>45310</v>
      </c>
      <c r="I263" s="285" t="s">
        <v>213</v>
      </c>
      <c r="J263" s="287">
        <v>25000</v>
      </c>
      <c r="K263" s="287">
        <v>25175.5</v>
      </c>
      <c r="L263" s="288">
        <v>25204.68</v>
      </c>
      <c r="M263" s="287">
        <v>25000</v>
      </c>
      <c r="N263" s="289">
        <v>3.5000000000000003E-2</v>
      </c>
      <c r="O263" s="290">
        <v>1.0421249472980429E-3</v>
      </c>
      <c r="P263" s="291">
        <v>0.1</v>
      </c>
      <c r="Q263" s="290">
        <v>0.58457813909697753</v>
      </c>
      <c r="T263" s="280"/>
    </row>
    <row r="264" spans="1:20" s="250" customFormat="1" x14ac:dyDescent="0.3">
      <c r="A264" s="248"/>
      <c r="B264" s="282" t="s">
        <v>225</v>
      </c>
      <c r="C264" s="283" t="s">
        <v>229</v>
      </c>
      <c r="D264" s="284"/>
      <c r="E264" s="285" t="s">
        <v>211</v>
      </c>
      <c r="F264" s="285" t="s">
        <v>217</v>
      </c>
      <c r="G264" s="286">
        <v>44215</v>
      </c>
      <c r="H264" s="286">
        <v>45310</v>
      </c>
      <c r="I264" s="285" t="s">
        <v>213</v>
      </c>
      <c r="J264" s="287">
        <v>25000</v>
      </c>
      <c r="K264" s="287">
        <v>25175.5</v>
      </c>
      <c r="L264" s="288">
        <v>25204.68</v>
      </c>
      <c r="M264" s="287">
        <v>25000</v>
      </c>
      <c r="N264" s="289">
        <v>3.5000000000000003E-2</v>
      </c>
      <c r="O264" s="290">
        <v>1.0421249472980429E-3</v>
      </c>
      <c r="P264" s="291">
        <v>0.1</v>
      </c>
      <c r="Q264" s="290">
        <v>0.58562026404427558</v>
      </c>
      <c r="T264" s="280"/>
    </row>
    <row r="265" spans="1:20" s="250" customFormat="1" x14ac:dyDescent="0.3">
      <c r="A265" s="248"/>
      <c r="B265" s="282" t="s">
        <v>225</v>
      </c>
      <c r="C265" s="283" t="s">
        <v>229</v>
      </c>
      <c r="D265" s="284"/>
      <c r="E265" s="285" t="s">
        <v>211</v>
      </c>
      <c r="F265" s="285" t="s">
        <v>217</v>
      </c>
      <c r="G265" s="286">
        <v>44215</v>
      </c>
      <c r="H265" s="286">
        <v>45310</v>
      </c>
      <c r="I265" s="285" t="s">
        <v>213</v>
      </c>
      <c r="J265" s="287">
        <v>25000</v>
      </c>
      <c r="K265" s="287">
        <v>25175.5</v>
      </c>
      <c r="L265" s="288">
        <v>25204.68</v>
      </c>
      <c r="M265" s="287">
        <v>25000</v>
      </c>
      <c r="N265" s="289">
        <v>3.5000000000000003E-2</v>
      </c>
      <c r="O265" s="290">
        <v>1.0421249472980429E-3</v>
      </c>
      <c r="P265" s="291">
        <v>0.1</v>
      </c>
      <c r="Q265" s="290">
        <v>0.58666238899157364</v>
      </c>
      <c r="T265" s="280"/>
    </row>
    <row r="266" spans="1:20" s="250" customFormat="1" x14ac:dyDescent="0.3">
      <c r="A266" s="248"/>
      <c r="B266" s="282" t="s">
        <v>225</v>
      </c>
      <c r="C266" s="283" t="s">
        <v>229</v>
      </c>
      <c r="D266" s="284"/>
      <c r="E266" s="285" t="s">
        <v>211</v>
      </c>
      <c r="F266" s="285" t="s">
        <v>217</v>
      </c>
      <c r="G266" s="286">
        <v>44215</v>
      </c>
      <c r="H266" s="286">
        <v>45310</v>
      </c>
      <c r="I266" s="285" t="s">
        <v>213</v>
      </c>
      <c r="J266" s="287">
        <v>25000</v>
      </c>
      <c r="K266" s="287">
        <v>25175.5</v>
      </c>
      <c r="L266" s="288">
        <v>25204.68</v>
      </c>
      <c r="M266" s="287">
        <v>25000</v>
      </c>
      <c r="N266" s="289">
        <v>3.5000000000000003E-2</v>
      </c>
      <c r="O266" s="290">
        <v>1.0421249472980429E-3</v>
      </c>
      <c r="P266" s="291">
        <v>0.1</v>
      </c>
      <c r="Q266" s="290">
        <v>0.58770451393887169</v>
      </c>
      <c r="T266" s="280"/>
    </row>
    <row r="267" spans="1:20" s="250" customFormat="1" x14ac:dyDescent="0.3">
      <c r="A267" s="248"/>
      <c r="B267" s="282" t="s">
        <v>225</v>
      </c>
      <c r="C267" s="283" t="s">
        <v>229</v>
      </c>
      <c r="D267" s="284"/>
      <c r="E267" s="285" t="s">
        <v>211</v>
      </c>
      <c r="F267" s="285" t="s">
        <v>217</v>
      </c>
      <c r="G267" s="286">
        <v>44215</v>
      </c>
      <c r="H267" s="286">
        <v>45310</v>
      </c>
      <c r="I267" s="285" t="s">
        <v>213</v>
      </c>
      <c r="J267" s="287">
        <v>25000</v>
      </c>
      <c r="K267" s="287">
        <v>25175.5</v>
      </c>
      <c r="L267" s="288">
        <v>25204.68</v>
      </c>
      <c r="M267" s="287">
        <v>25000</v>
      </c>
      <c r="N267" s="289">
        <v>3.5000000000000003E-2</v>
      </c>
      <c r="O267" s="290">
        <v>1.0421249472980429E-3</v>
      </c>
      <c r="P267" s="291">
        <v>0.1</v>
      </c>
      <c r="Q267" s="290">
        <v>0.58874663888616974</v>
      </c>
      <c r="T267" s="280"/>
    </row>
    <row r="268" spans="1:20" s="250" customFormat="1" x14ac:dyDescent="0.3">
      <c r="A268" s="248"/>
      <c r="B268" s="282" t="s">
        <v>225</v>
      </c>
      <c r="C268" s="283" t="s">
        <v>229</v>
      </c>
      <c r="D268" s="284"/>
      <c r="E268" s="285" t="s">
        <v>211</v>
      </c>
      <c r="F268" s="285" t="s">
        <v>217</v>
      </c>
      <c r="G268" s="286">
        <v>44215</v>
      </c>
      <c r="H268" s="286">
        <v>45310</v>
      </c>
      <c r="I268" s="285" t="s">
        <v>213</v>
      </c>
      <c r="J268" s="287">
        <v>25000</v>
      </c>
      <c r="K268" s="287">
        <v>25175.5</v>
      </c>
      <c r="L268" s="288">
        <v>25204.68</v>
      </c>
      <c r="M268" s="287">
        <v>25000</v>
      </c>
      <c r="N268" s="289">
        <v>3.5000000000000003E-2</v>
      </c>
      <c r="O268" s="290">
        <v>1.0421249472980429E-3</v>
      </c>
      <c r="P268" s="291">
        <v>0.1</v>
      </c>
      <c r="Q268" s="290">
        <v>0.58978876383346779</v>
      </c>
      <c r="T268" s="280"/>
    </row>
    <row r="269" spans="1:20" s="250" customFormat="1" x14ac:dyDescent="0.3">
      <c r="A269" s="248"/>
      <c r="B269" s="282" t="s">
        <v>225</v>
      </c>
      <c r="C269" s="283" t="s">
        <v>229</v>
      </c>
      <c r="D269" s="284"/>
      <c r="E269" s="285" t="s">
        <v>211</v>
      </c>
      <c r="F269" s="285" t="s">
        <v>217</v>
      </c>
      <c r="G269" s="286">
        <v>44215</v>
      </c>
      <c r="H269" s="286">
        <v>45310</v>
      </c>
      <c r="I269" s="285" t="s">
        <v>213</v>
      </c>
      <c r="J269" s="287">
        <v>25000</v>
      </c>
      <c r="K269" s="287">
        <v>25175.5</v>
      </c>
      <c r="L269" s="288">
        <v>25204.68</v>
      </c>
      <c r="M269" s="287">
        <v>25000</v>
      </c>
      <c r="N269" s="289">
        <v>3.5000000000000003E-2</v>
      </c>
      <c r="O269" s="290">
        <v>1.0421249472980429E-3</v>
      </c>
      <c r="P269" s="291">
        <v>0.1</v>
      </c>
      <c r="Q269" s="290">
        <v>0.59083088878076584</v>
      </c>
      <c r="T269" s="280"/>
    </row>
    <row r="270" spans="1:20" s="250" customFormat="1" x14ac:dyDescent="0.3">
      <c r="A270" s="248"/>
      <c r="B270" s="282" t="s">
        <v>225</v>
      </c>
      <c r="C270" s="283" t="s">
        <v>229</v>
      </c>
      <c r="D270" s="284"/>
      <c r="E270" s="285" t="s">
        <v>211</v>
      </c>
      <c r="F270" s="285" t="s">
        <v>217</v>
      </c>
      <c r="G270" s="286">
        <v>44215</v>
      </c>
      <c r="H270" s="286">
        <v>45310</v>
      </c>
      <c r="I270" s="285" t="s">
        <v>213</v>
      </c>
      <c r="J270" s="287">
        <v>25000</v>
      </c>
      <c r="K270" s="287">
        <v>25175.5</v>
      </c>
      <c r="L270" s="288">
        <v>25204.68</v>
      </c>
      <c r="M270" s="287">
        <v>25000</v>
      </c>
      <c r="N270" s="289">
        <v>3.5000000000000003E-2</v>
      </c>
      <c r="O270" s="290">
        <v>1.0421249472980429E-3</v>
      </c>
      <c r="P270" s="291">
        <v>0.1</v>
      </c>
      <c r="Q270" s="290">
        <v>0.59187301372806389</v>
      </c>
      <c r="T270" s="280"/>
    </row>
    <row r="271" spans="1:20" s="250" customFormat="1" x14ac:dyDescent="0.3">
      <c r="A271" s="248"/>
      <c r="B271" s="282" t="s">
        <v>225</v>
      </c>
      <c r="C271" s="283" t="s">
        <v>239</v>
      </c>
      <c r="D271" s="284"/>
      <c r="E271" s="285" t="s">
        <v>211</v>
      </c>
      <c r="F271" s="285" t="s">
        <v>217</v>
      </c>
      <c r="G271" s="286">
        <v>44412</v>
      </c>
      <c r="H271" s="286">
        <v>45406</v>
      </c>
      <c r="I271" s="285" t="s">
        <v>213</v>
      </c>
      <c r="J271" s="287">
        <v>100000</v>
      </c>
      <c r="K271" s="287">
        <v>100295.51</v>
      </c>
      <c r="L271" s="288">
        <v>100823.75</v>
      </c>
      <c r="M271" s="287">
        <v>100000</v>
      </c>
      <c r="N271" s="289">
        <v>3.9E-2</v>
      </c>
      <c r="O271" s="290">
        <v>4.168707762016461E-3</v>
      </c>
      <c r="P271" s="291">
        <v>0.1</v>
      </c>
      <c r="Q271" s="290">
        <v>0.59604172149008039</v>
      </c>
      <c r="T271" s="280"/>
    </row>
    <row r="272" spans="1:20" s="250" customFormat="1" x14ac:dyDescent="0.3">
      <c r="A272" s="248"/>
      <c r="B272" s="282" t="s">
        <v>225</v>
      </c>
      <c r="C272" s="283" t="s">
        <v>239</v>
      </c>
      <c r="D272" s="284"/>
      <c r="E272" s="285" t="s">
        <v>211</v>
      </c>
      <c r="F272" s="285" t="s">
        <v>217</v>
      </c>
      <c r="G272" s="286">
        <v>44412</v>
      </c>
      <c r="H272" s="286">
        <v>45406</v>
      </c>
      <c r="I272" s="285" t="s">
        <v>213</v>
      </c>
      <c r="J272" s="287">
        <v>100000</v>
      </c>
      <c r="K272" s="287">
        <v>100295.51</v>
      </c>
      <c r="L272" s="288">
        <v>100823.75</v>
      </c>
      <c r="M272" s="287">
        <v>100000</v>
      </c>
      <c r="N272" s="289">
        <v>3.9E-2</v>
      </c>
      <c r="O272" s="290">
        <v>4.168707762016461E-3</v>
      </c>
      <c r="P272" s="291">
        <v>0.1</v>
      </c>
      <c r="Q272" s="290">
        <v>0.60021042925209689</v>
      </c>
      <c r="T272" s="280"/>
    </row>
    <row r="273" spans="1:20" s="250" customFormat="1" x14ac:dyDescent="0.3">
      <c r="A273" s="248"/>
      <c r="B273" s="282" t="s">
        <v>225</v>
      </c>
      <c r="C273" s="283" t="s">
        <v>239</v>
      </c>
      <c r="D273" s="284"/>
      <c r="E273" s="285" t="s">
        <v>211</v>
      </c>
      <c r="F273" s="285" t="s">
        <v>217</v>
      </c>
      <c r="G273" s="286">
        <v>44412</v>
      </c>
      <c r="H273" s="286">
        <v>45406</v>
      </c>
      <c r="I273" s="285" t="s">
        <v>213</v>
      </c>
      <c r="J273" s="287">
        <v>100000</v>
      </c>
      <c r="K273" s="287">
        <v>100295.51</v>
      </c>
      <c r="L273" s="288">
        <v>100823.75</v>
      </c>
      <c r="M273" s="287">
        <v>100000</v>
      </c>
      <c r="N273" s="289">
        <v>3.9E-2</v>
      </c>
      <c r="O273" s="290">
        <v>4.168707762016461E-3</v>
      </c>
      <c r="P273" s="291">
        <v>0.1</v>
      </c>
      <c r="Q273" s="290">
        <v>0.60437913701411339</v>
      </c>
      <c r="T273" s="280"/>
    </row>
    <row r="274" spans="1:20" s="250" customFormat="1" x14ac:dyDescent="0.3">
      <c r="A274" s="248"/>
      <c r="B274" s="282" t="s">
        <v>225</v>
      </c>
      <c r="C274" s="283" t="s">
        <v>239</v>
      </c>
      <c r="D274" s="284"/>
      <c r="E274" s="285" t="s">
        <v>211</v>
      </c>
      <c r="F274" s="285" t="s">
        <v>217</v>
      </c>
      <c r="G274" s="286">
        <v>44412</v>
      </c>
      <c r="H274" s="286">
        <v>45406</v>
      </c>
      <c r="I274" s="285" t="s">
        <v>213</v>
      </c>
      <c r="J274" s="287">
        <v>100000</v>
      </c>
      <c r="K274" s="287">
        <v>100295.51</v>
      </c>
      <c r="L274" s="288">
        <v>100823.75</v>
      </c>
      <c r="M274" s="287">
        <v>100000</v>
      </c>
      <c r="N274" s="289">
        <v>3.9E-2</v>
      </c>
      <c r="O274" s="290">
        <v>4.168707762016461E-3</v>
      </c>
      <c r="P274" s="291">
        <v>0.1</v>
      </c>
      <c r="Q274" s="290">
        <v>0.60854784477612989</v>
      </c>
      <c r="T274" s="280"/>
    </row>
    <row r="275" spans="1:20" s="250" customFormat="1" x14ac:dyDescent="0.3">
      <c r="A275" s="248"/>
      <c r="B275" s="282" t="s">
        <v>225</v>
      </c>
      <c r="C275" s="283" t="s">
        <v>239</v>
      </c>
      <c r="D275" s="284"/>
      <c r="E275" s="285" t="s">
        <v>211</v>
      </c>
      <c r="F275" s="285" t="s">
        <v>217</v>
      </c>
      <c r="G275" s="286">
        <v>44412</v>
      </c>
      <c r="H275" s="286">
        <v>45406</v>
      </c>
      <c r="I275" s="285" t="s">
        <v>213</v>
      </c>
      <c r="J275" s="287">
        <v>100000</v>
      </c>
      <c r="K275" s="287">
        <v>100295.51</v>
      </c>
      <c r="L275" s="288">
        <v>100823.75</v>
      </c>
      <c r="M275" s="287">
        <v>100000</v>
      </c>
      <c r="N275" s="289">
        <v>3.9E-2</v>
      </c>
      <c r="O275" s="290">
        <v>4.168707762016461E-3</v>
      </c>
      <c r="P275" s="291">
        <v>0.1</v>
      </c>
      <c r="Q275" s="290">
        <v>0.61271655253814639</v>
      </c>
      <c r="T275" s="280"/>
    </row>
    <row r="276" spans="1:20" s="250" customFormat="1" x14ac:dyDescent="0.3">
      <c r="A276" s="248"/>
      <c r="B276" s="282" t="s">
        <v>225</v>
      </c>
      <c r="C276" s="283" t="s">
        <v>239</v>
      </c>
      <c r="D276" s="284"/>
      <c r="E276" s="285" t="s">
        <v>211</v>
      </c>
      <c r="F276" s="285" t="s">
        <v>217</v>
      </c>
      <c r="G276" s="286">
        <v>44412</v>
      </c>
      <c r="H276" s="286">
        <v>45406</v>
      </c>
      <c r="I276" s="285" t="s">
        <v>213</v>
      </c>
      <c r="J276" s="287">
        <v>100000</v>
      </c>
      <c r="K276" s="287">
        <v>100295.51</v>
      </c>
      <c r="L276" s="288">
        <v>100823.75</v>
      </c>
      <c r="M276" s="287">
        <v>100000</v>
      </c>
      <c r="N276" s="289">
        <v>3.9E-2</v>
      </c>
      <c r="O276" s="290">
        <v>4.168707762016461E-3</v>
      </c>
      <c r="P276" s="291">
        <v>0.1</v>
      </c>
      <c r="Q276" s="290">
        <v>0.61688526030016289</v>
      </c>
      <c r="T276" s="280"/>
    </row>
    <row r="277" spans="1:20" s="250" customFormat="1" x14ac:dyDescent="0.3">
      <c r="A277" s="248"/>
      <c r="B277" s="282" t="s">
        <v>225</v>
      </c>
      <c r="C277" s="283" t="s">
        <v>239</v>
      </c>
      <c r="D277" s="284"/>
      <c r="E277" s="285" t="s">
        <v>211</v>
      </c>
      <c r="F277" s="285" t="s">
        <v>217</v>
      </c>
      <c r="G277" s="286">
        <v>44412</v>
      </c>
      <c r="H277" s="286">
        <v>45406</v>
      </c>
      <c r="I277" s="285" t="s">
        <v>213</v>
      </c>
      <c r="J277" s="287">
        <v>100000</v>
      </c>
      <c r="K277" s="287">
        <v>100295.51</v>
      </c>
      <c r="L277" s="288">
        <v>100818.53</v>
      </c>
      <c r="M277" s="287">
        <v>100000</v>
      </c>
      <c r="N277" s="289">
        <v>3.9E-2</v>
      </c>
      <c r="O277" s="290">
        <v>4.1684919333598424E-3</v>
      </c>
      <c r="P277" s="291">
        <v>0.1</v>
      </c>
      <c r="Q277" s="290">
        <v>0.62105375223352277</v>
      </c>
      <c r="T277" s="280"/>
    </row>
    <row r="278" spans="1:20" s="250" customFormat="1" x14ac:dyDescent="0.3">
      <c r="A278" s="248"/>
      <c r="B278" s="282" t="s">
        <v>225</v>
      </c>
      <c r="C278" s="283" t="s">
        <v>230</v>
      </c>
      <c r="D278" s="284"/>
      <c r="E278" s="285" t="s">
        <v>211</v>
      </c>
      <c r="F278" s="285" t="s">
        <v>217</v>
      </c>
      <c r="G278" s="286">
        <v>44971</v>
      </c>
      <c r="H278" s="286">
        <v>46029</v>
      </c>
      <c r="I278" s="285" t="s">
        <v>213</v>
      </c>
      <c r="J278" s="287">
        <v>25000</v>
      </c>
      <c r="K278" s="287">
        <v>24670.77</v>
      </c>
      <c r="L278" s="288">
        <v>24653.88</v>
      </c>
      <c r="M278" s="287">
        <v>25000</v>
      </c>
      <c r="N278" s="289">
        <v>5.2499999999999998E-2</v>
      </c>
      <c r="O278" s="290">
        <v>1.0193513028410705E-3</v>
      </c>
      <c r="P278" s="291">
        <v>0.1</v>
      </c>
      <c r="Q278" s="290">
        <v>0.6220731035363638</v>
      </c>
      <c r="T278" s="280"/>
    </row>
    <row r="279" spans="1:20" s="250" customFormat="1" x14ac:dyDescent="0.3">
      <c r="A279" s="248"/>
      <c r="B279" s="282" t="s">
        <v>225</v>
      </c>
      <c r="C279" s="283" t="s">
        <v>230</v>
      </c>
      <c r="D279" s="284"/>
      <c r="E279" s="285" t="s">
        <v>211</v>
      </c>
      <c r="F279" s="285" t="s">
        <v>217</v>
      </c>
      <c r="G279" s="286">
        <v>44971</v>
      </c>
      <c r="H279" s="286">
        <v>46048</v>
      </c>
      <c r="I279" s="285" t="s">
        <v>213</v>
      </c>
      <c r="J279" s="287">
        <v>25000</v>
      </c>
      <c r="K279" s="287">
        <v>24597.919999999998</v>
      </c>
      <c r="L279" s="288">
        <v>24914.7</v>
      </c>
      <c r="M279" s="287">
        <v>25000</v>
      </c>
      <c r="N279" s="289">
        <v>5.2499999999999998E-2</v>
      </c>
      <c r="O279" s="290">
        <v>1.0301352933045191E-3</v>
      </c>
      <c r="P279" s="291">
        <v>0.1</v>
      </c>
      <c r="Q279" s="290">
        <v>0.62310323882966834</v>
      </c>
      <c r="T279" s="280"/>
    </row>
    <row r="280" spans="1:20" s="250" customFormat="1" x14ac:dyDescent="0.3">
      <c r="A280" s="248"/>
      <c r="B280" s="282" t="s">
        <v>225</v>
      </c>
      <c r="C280" s="283" t="s">
        <v>230</v>
      </c>
      <c r="D280" s="284"/>
      <c r="E280" s="285" t="s">
        <v>211</v>
      </c>
      <c r="F280" s="285" t="s">
        <v>217</v>
      </c>
      <c r="G280" s="286">
        <v>44971</v>
      </c>
      <c r="H280" s="286">
        <v>46048</v>
      </c>
      <c r="I280" s="285" t="s">
        <v>213</v>
      </c>
      <c r="J280" s="287">
        <v>25000</v>
      </c>
      <c r="K280" s="287">
        <v>24597.919999999998</v>
      </c>
      <c r="L280" s="288">
        <v>24914.7</v>
      </c>
      <c r="M280" s="287">
        <v>25000</v>
      </c>
      <c r="N280" s="289">
        <v>5.2499999999999998E-2</v>
      </c>
      <c r="O280" s="290">
        <v>1.0301352933045191E-3</v>
      </c>
      <c r="P280" s="291">
        <v>0.1</v>
      </c>
      <c r="Q280" s="290">
        <v>0.62413337412297287</v>
      </c>
      <c r="T280" s="280"/>
    </row>
    <row r="281" spans="1:20" s="250" customFormat="1" x14ac:dyDescent="0.3">
      <c r="A281" s="248"/>
      <c r="B281" s="292" t="s">
        <v>231</v>
      </c>
      <c r="C281" s="260" t="s">
        <v>232</v>
      </c>
      <c r="D281" s="284"/>
      <c r="E281" s="285" t="s">
        <v>233</v>
      </c>
      <c r="F281" s="285" t="s">
        <v>217</v>
      </c>
      <c r="G281" s="286"/>
      <c r="H281" s="286"/>
      <c r="I281" s="293" t="s">
        <v>213</v>
      </c>
      <c r="J281" s="287">
        <v>0</v>
      </c>
      <c r="K281" s="287"/>
      <c r="L281" s="294">
        <v>4005664.5</v>
      </c>
      <c r="M281" s="288"/>
      <c r="N281" s="290">
        <v>0</v>
      </c>
      <c r="O281" s="290">
        <v>0.16562015093848209</v>
      </c>
      <c r="P281" s="291"/>
      <c r="Q281" s="290"/>
      <c r="R281" s="279"/>
      <c r="T281" s="280"/>
    </row>
    <row r="282" spans="1:20" s="250" customFormat="1" x14ac:dyDescent="0.3">
      <c r="A282" s="248"/>
      <c r="B282" s="276" t="s">
        <v>156</v>
      </c>
      <c r="C282" s="359"/>
      <c r="D282" s="360"/>
      <c r="E282" s="276"/>
      <c r="F282" s="276"/>
      <c r="G282" s="276"/>
      <c r="H282" s="276"/>
      <c r="I282" s="276"/>
      <c r="J282" s="277">
        <v>16873700</v>
      </c>
      <c r="K282" s="277">
        <v>18002071.060000021</v>
      </c>
      <c r="L282" s="277">
        <v>21166342.179999989</v>
      </c>
      <c r="M282" s="277">
        <v>16873700</v>
      </c>
      <c r="N282" s="278"/>
      <c r="O282" s="278"/>
      <c r="P282" s="278"/>
      <c r="Q282" s="278"/>
    </row>
    <row r="283" spans="1:20" s="250" customFormat="1" x14ac:dyDescent="0.3">
      <c r="A283" s="248"/>
      <c r="J283" s="252"/>
      <c r="L283" s="256"/>
    </row>
    <row r="285" spans="1:20" s="250" customFormat="1" x14ac:dyDescent="0.3">
      <c r="A285" s="248"/>
      <c r="B285" s="255"/>
      <c r="J285" s="252"/>
      <c r="L285" s="256"/>
    </row>
    <row r="286" spans="1:20" s="250" customFormat="1" x14ac:dyDescent="0.3">
      <c r="A286" s="248"/>
      <c r="B286" s="184" t="s">
        <v>240</v>
      </c>
      <c r="C286" s="184"/>
      <c r="D286" s="249"/>
      <c r="J286" s="252"/>
    </row>
    <row r="287" spans="1:20" x14ac:dyDescent="0.3">
      <c r="A287" s="77"/>
      <c r="B287" s="79" t="s">
        <v>241</v>
      </c>
      <c r="E287" s="295"/>
      <c r="F287" s="26"/>
      <c r="I287" s="187"/>
      <c r="J287" s="79"/>
    </row>
    <row r="288" spans="1:20" x14ac:dyDescent="0.3">
      <c r="A288" s="77"/>
      <c r="E288" s="249"/>
      <c r="F288" s="26"/>
      <c r="I288" s="187"/>
      <c r="J288" s="79"/>
    </row>
    <row r="289" spans="1:10" x14ac:dyDescent="0.3">
      <c r="A289" s="77"/>
      <c r="B289" s="361" t="s">
        <v>242</v>
      </c>
      <c r="C289" s="362"/>
      <c r="D289" s="190">
        <v>45473</v>
      </c>
      <c r="E289" s="190">
        <v>45291</v>
      </c>
      <c r="F289" s="26"/>
      <c r="I289" s="187"/>
      <c r="J289" s="79"/>
    </row>
    <row r="290" spans="1:10" ht="16.5" customHeight="1" x14ac:dyDescent="0.3">
      <c r="A290" s="77"/>
      <c r="B290" s="296" t="s">
        <v>243</v>
      </c>
      <c r="C290" s="297"/>
      <c r="D290" s="298">
        <f>-'Activo Neto'!E27</f>
        <v>37282.984666666671</v>
      </c>
      <c r="E290" s="298">
        <v>19999.341333333334</v>
      </c>
      <c r="F290" s="26"/>
      <c r="I290" s="187"/>
      <c r="J290" s="79"/>
    </row>
    <row r="291" spans="1:10" s="201" customFormat="1" x14ac:dyDescent="0.3">
      <c r="A291" s="195"/>
      <c r="B291" s="299" t="s">
        <v>244</v>
      </c>
      <c r="C291" s="300"/>
      <c r="D291" s="301">
        <f>SUM(D290)</f>
        <v>37282.984666666671</v>
      </c>
      <c r="E291" s="302">
        <v>19999.341333333334</v>
      </c>
      <c r="F291" s="57">
        <f>+D291+'Activo Neto'!E27</f>
        <v>0</v>
      </c>
      <c r="G291" s="57">
        <f>+E291+'Activo Neto'!F27</f>
        <v>0</v>
      </c>
      <c r="J291" s="202"/>
    </row>
    <row r="292" spans="1:10" x14ac:dyDescent="0.3">
      <c r="A292" s="77"/>
      <c r="B292" s="303"/>
      <c r="C292" s="303"/>
      <c r="E292" s="249"/>
      <c r="F292" s="26"/>
    </row>
    <row r="293" spans="1:10" x14ac:dyDescent="0.3">
      <c r="A293" s="77"/>
      <c r="B293" s="303"/>
      <c r="C293" s="303"/>
      <c r="E293" s="249"/>
      <c r="F293" s="26"/>
    </row>
    <row r="294" spans="1:10" s="250" customFormat="1" x14ac:dyDescent="0.3">
      <c r="A294" s="248"/>
      <c r="B294" s="184" t="s">
        <v>245</v>
      </c>
      <c r="C294" s="184"/>
      <c r="D294" s="249"/>
      <c r="J294" s="252"/>
    </row>
    <row r="295" spans="1:10" x14ac:dyDescent="0.3">
      <c r="A295" s="77"/>
      <c r="B295" s="79" t="s">
        <v>241</v>
      </c>
      <c r="E295" s="295"/>
      <c r="F295" s="26"/>
    </row>
    <row r="296" spans="1:10" x14ac:dyDescent="0.3">
      <c r="A296" s="77"/>
      <c r="E296" s="249"/>
      <c r="F296" s="26"/>
    </row>
    <row r="297" spans="1:10" x14ac:dyDescent="0.3">
      <c r="A297" s="77"/>
      <c r="B297" s="361" t="s">
        <v>242</v>
      </c>
      <c r="C297" s="362"/>
      <c r="D297" s="190">
        <v>45473</v>
      </c>
      <c r="E297" s="190">
        <v>45107</v>
      </c>
      <c r="F297" s="26"/>
    </row>
    <row r="298" spans="1:10" x14ac:dyDescent="0.3">
      <c r="A298" s="77"/>
      <c r="B298" s="304" t="s">
        <v>246</v>
      </c>
      <c r="C298" s="305"/>
      <c r="D298" s="306">
        <v>10772.89</v>
      </c>
      <c r="E298" s="306">
        <v>0</v>
      </c>
      <c r="F298" s="26"/>
    </row>
    <row r="299" spans="1:10" x14ac:dyDescent="0.3">
      <c r="A299" s="77"/>
      <c r="B299" s="304" t="s">
        <v>247</v>
      </c>
      <c r="C299" s="305"/>
      <c r="D299" s="306">
        <v>10426.619999999999</v>
      </c>
      <c r="E299" s="306">
        <v>3422.36</v>
      </c>
      <c r="F299" s="26"/>
    </row>
    <row r="300" spans="1:10" ht="16.5" customHeight="1" x14ac:dyDescent="0.3">
      <c r="A300" s="77"/>
      <c r="B300" s="304" t="s">
        <v>248</v>
      </c>
      <c r="C300" s="305"/>
      <c r="D300" s="306">
        <v>31966.440000000002</v>
      </c>
      <c r="E300" s="306">
        <v>16816.349999999999</v>
      </c>
      <c r="F300" s="26"/>
    </row>
    <row r="301" spans="1:10" ht="16.5" customHeight="1" x14ac:dyDescent="0.3">
      <c r="A301" s="77"/>
      <c r="B301" s="304" t="s">
        <v>249</v>
      </c>
      <c r="C301" s="305"/>
      <c r="D301" s="306">
        <v>49926.430000000008</v>
      </c>
      <c r="E301" s="306">
        <v>7806.18</v>
      </c>
      <c r="F301" s="26"/>
    </row>
    <row r="302" spans="1:10" ht="16.5" customHeight="1" x14ac:dyDescent="0.3">
      <c r="A302" s="77"/>
      <c r="B302" s="304" t="s">
        <v>250</v>
      </c>
      <c r="C302" s="305"/>
      <c r="D302" s="306">
        <v>450759.18</v>
      </c>
      <c r="E302" s="306">
        <v>325859.74</v>
      </c>
      <c r="F302" s="26"/>
    </row>
    <row r="303" spans="1:10" s="201" customFormat="1" x14ac:dyDescent="0.3">
      <c r="A303" s="195"/>
      <c r="B303" s="299" t="s">
        <v>244</v>
      </c>
      <c r="C303" s="300"/>
      <c r="D303" s="307">
        <f>SUM(D298:D302)</f>
        <v>553851.56000000006</v>
      </c>
      <c r="E303" s="308">
        <v>353904.63</v>
      </c>
      <c r="F303" s="57">
        <f>+D303-'Estado de Ingresos y Egresos'!F17</f>
        <v>0</v>
      </c>
      <c r="G303" s="57">
        <f>+E303-'Estado de Ingresos y Egresos'!G17</f>
        <v>0</v>
      </c>
      <c r="J303" s="202"/>
    </row>
    <row r="304" spans="1:10" x14ac:dyDescent="0.3">
      <c r="A304" s="77"/>
      <c r="B304" s="303"/>
      <c r="C304" s="303"/>
      <c r="E304" s="249"/>
      <c r="F304" s="26"/>
    </row>
    <row r="305" spans="1:10" x14ac:dyDescent="0.3">
      <c r="A305" s="77"/>
      <c r="B305" s="303"/>
      <c r="C305" s="303"/>
      <c r="E305" s="249"/>
      <c r="F305" s="26"/>
    </row>
    <row r="306" spans="1:10" x14ac:dyDescent="0.3">
      <c r="A306" s="77"/>
      <c r="B306" s="184" t="s">
        <v>251</v>
      </c>
      <c r="C306" s="184"/>
      <c r="D306" s="249"/>
      <c r="E306" s="250"/>
    </row>
    <row r="307" spans="1:10" x14ac:dyDescent="0.3">
      <c r="A307" s="77"/>
      <c r="B307" s="79" t="s">
        <v>241</v>
      </c>
      <c r="E307" s="295"/>
    </row>
    <row r="308" spans="1:10" x14ac:dyDescent="0.3">
      <c r="A308" s="77"/>
      <c r="E308" s="295"/>
    </row>
    <row r="309" spans="1:10" x14ac:dyDescent="0.3">
      <c r="A309" s="77"/>
      <c r="B309" s="361" t="s">
        <v>242</v>
      </c>
      <c r="C309" s="362"/>
      <c r="D309" s="190">
        <v>45473</v>
      </c>
      <c r="E309" s="190">
        <v>45107</v>
      </c>
    </row>
    <row r="310" spans="1:10" x14ac:dyDescent="0.3">
      <c r="A310" s="77"/>
      <c r="B310" s="304" t="s">
        <v>252</v>
      </c>
      <c r="C310" s="305"/>
      <c r="D310" s="309">
        <v>0</v>
      </c>
      <c r="E310" s="309" t="s">
        <v>253</v>
      </c>
      <c r="F310" s="310"/>
    </row>
    <row r="311" spans="1:10" x14ac:dyDescent="0.3">
      <c r="A311" s="77"/>
      <c r="B311" s="304" t="s">
        <v>254</v>
      </c>
      <c r="C311" s="305"/>
      <c r="D311" s="309">
        <v>3576.97</v>
      </c>
      <c r="E311" s="309">
        <v>99.89</v>
      </c>
      <c r="F311" s="310"/>
    </row>
    <row r="312" spans="1:10" ht="15.6" customHeight="1" x14ac:dyDescent="0.3">
      <c r="A312" s="77"/>
      <c r="B312" s="304" t="s">
        <v>255</v>
      </c>
      <c r="C312" s="305"/>
      <c r="D312" s="309">
        <v>0</v>
      </c>
      <c r="E312" s="309">
        <v>35.869999999999997</v>
      </c>
      <c r="F312" s="310"/>
    </row>
    <row r="313" spans="1:10" s="201" customFormat="1" x14ac:dyDescent="0.3">
      <c r="A313" s="195"/>
      <c r="B313" s="299" t="s">
        <v>244</v>
      </c>
      <c r="C313" s="300"/>
      <c r="D313" s="311">
        <f>SUM(D310:D312)</f>
        <v>3576.97</v>
      </c>
      <c r="E313" s="311">
        <v>135.76</v>
      </c>
      <c r="F313" s="312">
        <f>+'Estado de Ingresos y Egresos'!F19-D313</f>
        <v>-2.6057023205794394E-10</v>
      </c>
      <c r="G313" s="312">
        <f>+'Estado de Ingresos y Egresos'!G19-E313</f>
        <v>0</v>
      </c>
      <c r="J313" s="202"/>
    </row>
    <row r="314" spans="1:10" x14ac:dyDescent="0.3">
      <c r="A314" s="77"/>
      <c r="E314" s="295"/>
    </row>
    <row r="315" spans="1:10" x14ac:dyDescent="0.3">
      <c r="A315" s="77"/>
    </row>
    <row r="316" spans="1:10" x14ac:dyDescent="0.3">
      <c r="A316" s="77"/>
      <c r="B316" s="184" t="s">
        <v>256</v>
      </c>
      <c r="C316" s="184"/>
      <c r="F316" s="186"/>
    </row>
    <row r="317" spans="1:10" ht="36" customHeight="1" x14ac:dyDescent="0.3">
      <c r="A317" s="77"/>
      <c r="B317" s="355" t="s">
        <v>257</v>
      </c>
      <c r="C317" s="355"/>
      <c r="D317" s="355"/>
      <c r="E317" s="355"/>
      <c r="F317" s="355"/>
      <c r="G317" s="355"/>
      <c r="H317" s="355"/>
      <c r="I317" s="355"/>
    </row>
    <row r="318" spans="1:10" x14ac:dyDescent="0.3">
      <c r="A318" s="77"/>
      <c r="F318" s="186"/>
    </row>
    <row r="319" spans="1:10" x14ac:dyDescent="0.3">
      <c r="A319" s="77"/>
      <c r="B319" s="184" t="s">
        <v>258</v>
      </c>
      <c r="C319" s="184"/>
      <c r="F319" s="186"/>
    </row>
    <row r="320" spans="1:10" x14ac:dyDescent="0.3">
      <c r="A320" s="77"/>
      <c r="B320" s="79" t="s">
        <v>259</v>
      </c>
      <c r="F320" s="186"/>
    </row>
    <row r="321" spans="1:10" x14ac:dyDescent="0.3">
      <c r="A321" s="77"/>
      <c r="F321" s="186"/>
    </row>
    <row r="322" spans="1:10" x14ac:dyDescent="0.3">
      <c r="A322" s="77"/>
      <c r="B322" s="184" t="s">
        <v>260</v>
      </c>
      <c r="C322" s="184"/>
      <c r="F322" s="186"/>
    </row>
    <row r="323" spans="1:10" x14ac:dyDescent="0.3">
      <c r="A323" s="77"/>
      <c r="B323" s="341" t="s">
        <v>261</v>
      </c>
      <c r="C323" s="341"/>
      <c r="D323" s="341"/>
      <c r="E323" s="341"/>
      <c r="F323" s="341"/>
      <c r="G323" s="341"/>
      <c r="H323" s="341"/>
      <c r="I323" s="341"/>
    </row>
    <row r="324" spans="1:10" x14ac:dyDescent="0.3">
      <c r="A324" s="77"/>
      <c r="B324" s="180"/>
      <c r="C324" s="180"/>
      <c r="D324" s="180"/>
      <c r="E324" s="180"/>
      <c r="F324" s="180"/>
      <c r="G324" s="180"/>
      <c r="H324" s="180"/>
      <c r="I324" s="180"/>
    </row>
    <row r="325" spans="1:10" x14ac:dyDescent="0.3">
      <c r="A325" s="77"/>
      <c r="B325" s="184" t="s">
        <v>262</v>
      </c>
      <c r="C325" s="184"/>
    </row>
    <row r="326" spans="1:10" ht="36.75" customHeight="1" x14ac:dyDescent="0.3">
      <c r="A326" s="77"/>
      <c r="B326" s="344" t="s">
        <v>263</v>
      </c>
      <c r="C326" s="344"/>
      <c r="D326" s="344"/>
      <c r="E326" s="344"/>
      <c r="F326" s="344"/>
      <c r="G326" s="344"/>
      <c r="H326" s="344"/>
      <c r="I326" s="344"/>
    </row>
    <row r="327" spans="1:10" x14ac:dyDescent="0.3">
      <c r="A327" s="77"/>
    </row>
    <row r="328" spans="1:10" x14ac:dyDescent="0.3">
      <c r="A328" s="77"/>
      <c r="B328" s="79" t="s">
        <v>57</v>
      </c>
    </row>
    <row r="329" spans="1:10" x14ac:dyDescent="0.3">
      <c r="A329" s="77"/>
    </row>
    <row r="330" spans="1:10" x14ac:dyDescent="0.3">
      <c r="A330" s="77"/>
    </row>
    <row r="331" spans="1:10" x14ac:dyDescent="0.3">
      <c r="A331" s="77"/>
    </row>
    <row r="332" spans="1:10" x14ac:dyDescent="0.3">
      <c r="A332" s="77"/>
    </row>
    <row r="333" spans="1:10" x14ac:dyDescent="0.3">
      <c r="A333" s="77"/>
    </row>
    <row r="334" spans="1:10" x14ac:dyDescent="0.3">
      <c r="A334" s="77"/>
      <c r="B334" s="78" t="s">
        <v>264</v>
      </c>
      <c r="D334" s="78" t="str">
        <f>+'Nota 1 a Nota 3.5'!G103</f>
        <v>Dario Brugiati</v>
      </c>
      <c r="F334" s="27" t="s">
        <v>38</v>
      </c>
      <c r="J334" s="79"/>
    </row>
    <row r="335" spans="1:10" x14ac:dyDescent="0.3">
      <c r="A335" s="77"/>
      <c r="B335" s="81" t="str">
        <f>+D335</f>
        <v>Apoderado</v>
      </c>
      <c r="D335" s="81" t="str">
        <f>+'Nota 1 a Nota 3.5'!G104</f>
        <v>Apoderado</v>
      </c>
      <c r="F335" s="81" t="s">
        <v>40</v>
      </c>
      <c r="J335" s="79"/>
    </row>
    <row r="336" spans="1:10" x14ac:dyDescent="0.3">
      <c r="H336" s="187"/>
      <c r="J336" s="79"/>
    </row>
  </sheetData>
  <autoFilter ref="A67:U172" xr:uid="{00000000-0001-0000-0800-000000000000}">
    <filterColumn colId="2" showButton="0">
      <filters>
        <filter val="Banco Nacional de Fomento"/>
      </filters>
    </filterColumn>
  </autoFilter>
  <mergeCells count="42">
    <mergeCell ref="B309:C309"/>
    <mergeCell ref="B317:I317"/>
    <mergeCell ref="B323:I323"/>
    <mergeCell ref="B326:I326"/>
    <mergeCell ref="O176:O177"/>
    <mergeCell ref="H176:H177"/>
    <mergeCell ref="P176:P177"/>
    <mergeCell ref="Q176:Q177"/>
    <mergeCell ref="C282:D282"/>
    <mergeCell ref="B289:C289"/>
    <mergeCell ref="B297:C297"/>
    <mergeCell ref="I176:I177"/>
    <mergeCell ref="J176:J177"/>
    <mergeCell ref="K176:K177"/>
    <mergeCell ref="L176:L177"/>
    <mergeCell ref="M176:M177"/>
    <mergeCell ref="N176:N177"/>
    <mergeCell ref="B176:B177"/>
    <mergeCell ref="C176:D177"/>
    <mergeCell ref="E176:E177"/>
    <mergeCell ref="F176:F177"/>
    <mergeCell ref="G176:G177"/>
    <mergeCell ref="M66:M67"/>
    <mergeCell ref="N66:N67"/>
    <mergeCell ref="O66:O67"/>
    <mergeCell ref="P66:P67"/>
    <mergeCell ref="Q66:Q67"/>
    <mergeCell ref="C171:D171"/>
    <mergeCell ref="G66:G67"/>
    <mergeCell ref="H66:H67"/>
    <mergeCell ref="I66:I67"/>
    <mergeCell ref="J66:J67"/>
    <mergeCell ref="K66:K67"/>
    <mergeCell ref="L66:L67"/>
    <mergeCell ref="B14:C14"/>
    <mergeCell ref="B19:F19"/>
    <mergeCell ref="B24:C24"/>
    <mergeCell ref="B52:C52"/>
    <mergeCell ref="B66:B67"/>
    <mergeCell ref="C66:D67"/>
    <mergeCell ref="E66:E67"/>
    <mergeCell ref="F66:F67"/>
  </mergeCells>
  <dataValidations count="1">
    <dataValidation type="decimal" operator="greaterThan" allowBlank="1" showInputMessage="1" showErrorMessage="1" sqref="J90:K91 M90:M91" xr:uid="{DA3F1725-E73F-4328-ACAE-0CBC6F2CCFDB}">
      <formula1>0</formula1>
    </dataValidation>
  </dataValidations>
  <hyperlinks>
    <hyperlink ref="F8" location="Índice!A1" display="Índice" xr:uid="{6C11B168-AB61-4107-BFC1-7111D3C8A8AA}"/>
  </hyperlinks>
  <pageMargins left="0.25" right="0.25" top="0.75" bottom="0.75" header="0.3" footer="0.3"/>
  <pageSetup paperSize="9" scale="4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319267-E9BD-4471-A893-B3B257393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E0591F-26A9-4648-9C6B-D52DE3BA88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Nilda Benitez</dc:creator>
  <cp:lastModifiedBy>Maria Laura Irun de Santa Ana</cp:lastModifiedBy>
  <dcterms:created xsi:type="dcterms:W3CDTF">2024-07-29T22:28:07Z</dcterms:created>
  <dcterms:modified xsi:type="dcterms:W3CDTF">2024-07-31T19:41:44Z</dcterms:modified>
</cp:coreProperties>
</file>